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<sst xmlns="http://schemas.openxmlformats.org/spreadsheetml/2006/main" count="1078" uniqueCount="589">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</sst>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824"/>
        <c:axId val="718206864"/>
      </c:lineChart>
      <c:catAx>
        <c:axId val="71820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864"/>
        <c:crosses val="autoZero"/>
        <c:auto val="1"/>
        <c:lblAlgn val="ctr"/>
        <c:lblOffset val="100"/>
        <c:noMultiLvlLbl val="0"/>
      </c:catAx>
      <c:valAx>
        <c:axId val="71820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207648"/>
        <c:axId val="718207256"/>
      </c:lineChart>
      <c:catAx>
        <c:axId val="71820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7256"/>
        <c:crosses val="autoZero"/>
        <c:auto val="1"/>
        <c:lblAlgn val="ctr"/>
        <c:lblOffset val="100"/>
        <c:noMultiLvlLbl val="0"/>
      </c:catAx>
      <c:valAx>
        <c:axId val="71820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03336"/>
        <c:axId val="718201376"/>
      </c:lineChart>
      <c:catAx>
        <c:axId val="71820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1376"/>
        <c:crosses val="autoZero"/>
        <c:auto val="1"/>
        <c:lblAlgn val="ctr"/>
        <c:lblOffset val="100"/>
        <c:noMultiLvlLbl val="0"/>
      </c:catAx>
      <c:valAx>
        <c:axId val="71820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3728"/>
        <c:axId val="718208040"/>
      </c:lineChart>
      <c:catAx>
        <c:axId val="71820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040"/>
        <c:crosses val="autoZero"/>
        <c:auto val="1"/>
        <c:lblAlgn val="ctr"/>
        <c:lblOffset val="100"/>
        <c:noMultiLvlLbl val="0"/>
      </c:catAx>
      <c:valAx>
        <c:axId val="71820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848"/>
        <c:axId val="718208432"/>
      </c:lineChart>
      <c:catAx>
        <c:axId val="71819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8432"/>
        <c:crosses val="autoZero"/>
        <c:auto val="1"/>
        <c:lblAlgn val="ctr"/>
        <c:lblOffset val="100"/>
        <c:noMultiLvlLbl val="0"/>
      </c:catAx>
      <c:valAx>
        <c:axId val="71820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9216"/>
        <c:axId val="718204904"/>
      </c:lineChart>
      <c:catAx>
        <c:axId val="71820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4904"/>
        <c:crosses val="autoZero"/>
        <c:auto val="1"/>
        <c:lblAlgn val="ctr"/>
        <c:lblOffset val="100"/>
        <c:noMultiLvlLbl val="0"/>
      </c:catAx>
      <c:valAx>
        <c:axId val="71820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024"/>
        <c:axId val="718205296"/>
      </c:lineChart>
      <c:catAx>
        <c:axId val="71819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296"/>
        <c:crosses val="autoZero"/>
        <c:auto val="1"/>
        <c:lblAlgn val="ctr"/>
        <c:lblOffset val="100"/>
        <c:noMultiLvlLbl val="0"/>
      </c:catAx>
      <c:valAx>
        <c:axId val="71820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7456"/>
        <c:axId val="718201768"/>
      </c:lineChart>
      <c:catAx>
        <c:axId val="71819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1768"/>
        <c:crosses val="autoZero"/>
        <c:auto val="1"/>
        <c:lblAlgn val="ctr"/>
        <c:lblOffset val="100"/>
        <c:noMultiLvlLbl val="0"/>
      </c:catAx>
      <c:valAx>
        <c:axId val="71820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4120"/>
        <c:axId val="718199808"/>
      </c:lineChart>
      <c:catAx>
        <c:axId val="71820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808"/>
        <c:crosses val="autoZero"/>
        <c:auto val="1"/>
        <c:lblAlgn val="ctr"/>
        <c:lblOffset val="100"/>
        <c:noMultiLvlLbl val="0"/>
      </c:catAx>
      <c:valAx>
        <c:axId val="71819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0200"/>
        <c:axId val="718202160"/>
      </c:lineChart>
      <c:catAx>
        <c:axId val="7182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2160"/>
        <c:crosses val="autoZero"/>
        <c:auto val="1"/>
        <c:lblAlgn val="ctr"/>
        <c:lblOffset val="100"/>
        <c:noMultiLvlLbl val="0"/>
      </c:catAx>
      <c:valAx>
        <c:axId val="71820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2352"/>
        <c:axId val="718215096"/>
      </c:lineChart>
      <c:catAx>
        <c:axId val="7182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096"/>
        <c:crosses val="autoZero"/>
        <c:auto val="1"/>
        <c:lblAlgn val="ctr"/>
        <c:lblOffset val="100"/>
        <c:noMultiLvlLbl val="0"/>
      </c:catAx>
      <c:valAx>
        <c:axId val="7182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664"/>
        <c:axId val="718213920"/>
      </c:lineChart>
      <c:catAx>
        <c:axId val="7182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920"/>
        <c:crosses val="autoZero"/>
        <c:auto val="1"/>
        <c:lblAlgn val="ctr"/>
        <c:lblOffset val="100"/>
        <c:noMultiLvlLbl val="0"/>
      </c:catAx>
      <c:valAx>
        <c:axId val="7182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1960"/>
        <c:axId val="718210000"/>
      </c:lineChart>
      <c:catAx>
        <c:axId val="7182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000"/>
        <c:crosses val="autoZero"/>
        <c:auto val="1"/>
        <c:lblAlgn val="ctr"/>
        <c:lblOffset val="100"/>
        <c:noMultiLvlLbl val="0"/>
      </c:catAx>
      <c:valAx>
        <c:axId val="7182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392"/>
        <c:axId val="718213136"/>
      </c:lineChart>
      <c:catAx>
        <c:axId val="71821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3136"/>
        <c:crosses val="autoZero"/>
        <c:auto val="1"/>
        <c:lblAlgn val="ctr"/>
        <c:lblOffset val="100"/>
        <c:noMultiLvlLbl val="0"/>
      </c:catAx>
      <c:valAx>
        <c:axId val="7182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3528"/>
        <c:axId val="718211568"/>
      </c:lineChart>
      <c:catAx>
        <c:axId val="7182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568"/>
        <c:crosses val="autoZero"/>
        <c:auto val="1"/>
        <c:lblAlgn val="ctr"/>
        <c:lblOffset val="100"/>
        <c:noMultiLvlLbl val="0"/>
      </c:catAx>
      <c:valAx>
        <c:axId val="7182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4704"/>
        <c:axId val="718215488"/>
      </c:lineChart>
      <c:catAx>
        <c:axId val="7182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488"/>
        <c:crosses val="autoZero"/>
        <c:auto val="1"/>
        <c:lblAlgn val="ctr"/>
        <c:lblOffset val="100"/>
        <c:noMultiLvlLbl val="0"/>
      </c:catAx>
      <c:valAx>
        <c:axId val="7182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6272"/>
        <c:axId val="718184912"/>
      </c:lineChart>
      <c:catAx>
        <c:axId val="7182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912"/>
        <c:crosses val="autoZero"/>
        <c:auto val="1"/>
        <c:lblAlgn val="ctr"/>
        <c:lblOffset val="100"/>
        <c:noMultiLvlLbl val="0"/>
      </c:catAx>
      <c:valAx>
        <c:axId val="71818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184"/>
        <c:axId val="718187264"/>
      </c:lineChart>
      <c:catAx>
        <c:axId val="71819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264"/>
        <c:crosses val="autoZero"/>
        <c:auto val="1"/>
        <c:lblAlgn val="ctr"/>
        <c:lblOffset val="100"/>
        <c:noMultiLvlLbl val="0"/>
      </c:catAx>
      <c:valAx>
        <c:axId val="71818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4520"/>
        <c:axId val="718185304"/>
      </c:lineChart>
      <c:catAx>
        <c:axId val="7181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5304"/>
        <c:crosses val="autoZero"/>
        <c:auto val="1"/>
        <c:lblAlgn val="ctr"/>
        <c:lblOffset val="100"/>
        <c:noMultiLvlLbl val="0"/>
      </c:catAx>
      <c:valAx>
        <c:axId val="71818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712"/>
        <c:axId val="718195104"/>
      </c:lineChart>
      <c:catAx>
        <c:axId val="71819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104"/>
        <c:crosses val="autoZero"/>
        <c:auto val="1"/>
        <c:lblAlgn val="ctr"/>
        <c:lblOffset val="100"/>
        <c:noMultiLvlLbl val="0"/>
      </c:catAx>
      <c:valAx>
        <c:axId val="71819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7656"/>
        <c:axId val="718195496"/>
      </c:lineChart>
      <c:catAx>
        <c:axId val="71818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496"/>
        <c:crosses val="autoZero"/>
        <c:auto val="1"/>
        <c:lblAlgn val="ctr"/>
        <c:lblOffset val="100"/>
        <c:noMultiLvlLbl val="0"/>
      </c:catAx>
      <c:valAx>
        <c:axId val="7181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5696"/>
        <c:axId val="718186480"/>
      </c:lineChart>
      <c:catAx>
        <c:axId val="71818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6480"/>
        <c:crosses val="autoZero"/>
        <c:auto val="1"/>
        <c:lblAlgn val="ctr"/>
        <c:lblOffset val="100"/>
        <c:noMultiLvlLbl val="0"/>
      </c:catAx>
      <c:valAx>
        <c:axId val="71818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6872"/>
        <c:axId val="718188440"/>
      </c:lineChart>
      <c:catAx>
        <c:axId val="71818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440"/>
        <c:crosses val="autoZero"/>
        <c:auto val="1"/>
        <c:lblAlgn val="ctr"/>
        <c:lblOffset val="100"/>
        <c:noMultiLvlLbl val="0"/>
      </c:catAx>
      <c:valAx>
        <c:axId val="7181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9224"/>
        <c:axId val="718189616"/>
      </c:lineChart>
      <c:catAx>
        <c:axId val="71818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9616"/>
        <c:crosses val="autoZero"/>
        <c:auto val="1"/>
        <c:lblAlgn val="ctr"/>
        <c:lblOffset val="100"/>
        <c:noMultiLvlLbl val="0"/>
      </c:catAx>
      <c:valAx>
        <c:axId val="71818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008"/>
        <c:axId val="718190400"/>
      </c:lineChart>
      <c:catAx>
        <c:axId val="71819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0400"/>
        <c:crosses val="autoZero"/>
        <c:auto val="1"/>
        <c:lblAlgn val="ctr"/>
        <c:lblOffset val="100"/>
        <c:noMultiLvlLbl val="0"/>
      </c:catAx>
      <c:valAx>
        <c:axId val="71819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968"/>
        <c:axId val="718192360"/>
      </c:lineChart>
      <c:catAx>
        <c:axId val="71819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360"/>
        <c:crosses val="autoZero"/>
        <c:auto val="1"/>
        <c:lblAlgn val="ctr"/>
        <c:lblOffset val="100"/>
        <c:noMultiLvlLbl val="0"/>
      </c:catAx>
      <c:valAx>
        <c:axId val="7181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536"/>
        <c:axId val="718193928"/>
      </c:lineChart>
      <c:catAx>
        <c:axId val="7181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928"/>
        <c:crosses val="autoZero"/>
        <c:auto val="1"/>
        <c:lblAlgn val="ctr"/>
        <c:lblOffset val="100"/>
        <c:noMultiLvlLbl val="0"/>
      </c:catAx>
      <c:valAx>
        <c:axId val="7181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4640"/>
        <c:axId val="476838560"/>
      </c:lineChart>
      <c:catAx>
        <c:axId val="47683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560"/>
        <c:crosses val="autoZero"/>
        <c:auto val="1"/>
        <c:lblAlgn val="ctr"/>
        <c:lblOffset val="100"/>
        <c:noMultiLvlLbl val="0"/>
      </c:catAx>
      <c:valAx>
        <c:axId val="47683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9344"/>
        <c:axId val="476836992"/>
      </c:lineChart>
      <c:catAx>
        <c:axId val="47683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992"/>
        <c:crosses val="autoZero"/>
        <c:auto val="1"/>
        <c:lblAlgn val="ctr"/>
        <c:lblOffset val="100"/>
        <c:noMultiLvlLbl val="0"/>
      </c:catAx>
      <c:valAx>
        <c:axId val="47683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7776"/>
        <c:axId val="476835424"/>
      </c:lineChart>
      <c:catAx>
        <c:axId val="47683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424"/>
        <c:crosses val="autoZero"/>
        <c:auto val="1"/>
        <c:lblAlgn val="ctr"/>
        <c:lblOffset val="100"/>
        <c:noMultiLvlLbl val="0"/>
      </c:catAx>
      <c:valAx>
        <c:axId val="47683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816"/>
        <c:axId val="476836208"/>
      </c:lineChart>
      <c:catAx>
        <c:axId val="47683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713679520"/>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480"/>
        <c:axId val="713679912"/>
      </c:lineChart>
      <c:catAx>
        <c:axId val="71368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912"/>
        <c:crosses val="autoZero"/>
        <c:auto val="1"/>
        <c:lblAlgn val="ctr"/>
        <c:lblOffset val="100"/>
        <c:noMultiLvlLbl val="0"/>
      </c:catAx>
      <c:valAx>
        <c:axId val="71367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304"/>
        <c:axId val="713678736"/>
      </c:lineChart>
      <c:catAx>
        <c:axId val="71368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8736"/>
        <c:crosses val="autoZero"/>
        <c:auto val="1"/>
        <c:lblAlgn val="ctr"/>
        <c:lblOffset val="100"/>
        <c:noMultiLvlLbl val="0"/>
      </c:catAx>
      <c:valAx>
        <c:axId val="71367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968"/>
        <c:axId val="852040184"/>
      </c:lineChart>
      <c:catAx>
        <c:axId val="8520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0184"/>
        <c:crosses val="autoZero"/>
        <c:auto val="1"/>
        <c:lblAlgn val="ctr"/>
        <c:lblOffset val="100"/>
        <c:noMultiLvlLbl val="0"/>
      </c:catAx>
      <c:valAx>
        <c:axId val="8520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536"/>
        <c:axId val="324156352"/>
      </c:lineChart>
      <c:catAx>
        <c:axId val="8520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352"/>
        <c:crosses val="autoZero"/>
        <c:auto val="1"/>
        <c:lblAlgn val="ctr"/>
        <c:lblOffset val="100"/>
        <c:noMultiLvlLbl val="0"/>
      </c:catAx>
      <c:valAx>
        <c:axId val="32415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5176"/>
        <c:axId val="481330888"/>
      </c:lineChart>
      <c:catAx>
        <c:axId val="32415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330888"/>
        <c:crosses val="autoZero"/>
        <c:auto val="1"/>
        <c:lblAlgn val="ctr"/>
        <c:lblOffset val="100"/>
        <c:noMultiLvlLbl val="0"/>
      </c:catAx>
      <c:valAx>
        <c:axId val="48133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362280"/>
        <c:axId val="121517920"/>
      </c:lineChart>
      <c:catAx>
        <c:axId val="47936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920"/>
        <c:crosses val="autoZero"/>
        <c:auto val="1"/>
        <c:lblAlgn val="ctr"/>
        <c:lblOffset val="100"/>
        <c:noMultiLvlLbl val="0"/>
      </c:catAx>
      <c:valAx>
        <c:axId val="12151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36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7264"/>
        <c:axId val="830480992"/>
      </c:lineChart>
      <c:catAx>
        <c:axId val="8304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0992"/>
        <c:crosses val="autoZero"/>
        <c:auto val="1"/>
        <c:lblAlgn val="ctr"/>
        <c:lblOffset val="100"/>
        <c:noMultiLvlLbl val="0"/>
      </c:catAx>
      <c:valAx>
        <c:axId val="83048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2560"/>
        <c:axId val="830484128"/>
      </c:lineChart>
      <c:catAx>
        <c:axId val="83048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4128"/>
        <c:crosses val="autoZero"/>
        <c:auto val="1"/>
        <c:lblAlgn val="ctr"/>
        <c:lblOffset val="100"/>
        <c:noMultiLvlLbl val="0"/>
      </c:catAx>
      <c:valAx>
        <c:axId val="83048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872"/>
        <c:axId val="830485304"/>
      </c:lineChart>
      <c:catAx>
        <c:axId val="83048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5304"/>
        <c:crosses val="autoZero"/>
        <c:auto val="1"/>
        <c:lblAlgn val="ctr"/>
        <c:lblOffset val="100"/>
        <c:noMultiLvlLbl val="0"/>
      </c:catAx>
      <c:valAx>
        <c:axId val="83048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1384"/>
        <c:axId val="830484912"/>
      </c:lineChart>
      <c:catAx>
        <c:axId val="83048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4912"/>
        <c:crosses val="autoZero"/>
        <c:auto val="1"/>
        <c:lblAlgn val="ctr"/>
        <c:lblOffset val="100"/>
        <c:noMultiLvlLbl val="0"/>
      </c:catAx>
      <c:valAx>
        <c:axId val="83048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8440"/>
        <c:axId val="830487656"/>
      </c:lineChart>
      <c:catAx>
        <c:axId val="83048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7656"/>
        <c:crosses val="autoZero"/>
        <c:auto val="1"/>
        <c:lblAlgn val="ctr"/>
        <c:lblOffset val="100"/>
        <c:noMultiLvlLbl val="0"/>
      </c:catAx>
      <c:valAx>
        <c:axId val="83048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088"/>
        <c:axId val="830488048"/>
      </c:lineChart>
      <c:catAx>
        <c:axId val="83048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0488048"/>
        <c:crosses val="autoZero"/>
        <c:auto val="1"/>
        <c:lblAlgn val="ctr"/>
        <c:lblOffset val="100"/>
        <c:noMultiLvlLbl val="0"/>
      </c:catAx>
      <c:valAx>
        <c:axId val="83048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30486480"/>
        <c:axId val="764437760"/>
      </c:lineChart>
      <c:catAx>
        <c:axId val="83048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37760"/>
        <c:crosses val="autoZero"/>
        <c:auto val="1"/>
        <c:lblAlgn val="ctr"/>
        <c:lblOffset val="100"/>
        <c:noMultiLvlLbl val="0"/>
      </c:catAx>
      <c:valAx>
        <c:axId val="76443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048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4424"/>
        <c:axId val="764447168"/>
      </c:lineChart>
      <c:catAx>
        <c:axId val="76444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7168"/>
        <c:crosses val="autoZero"/>
        <c:auto val="1"/>
        <c:lblAlgn val="ctr"/>
        <c:lblOffset val="100"/>
        <c:noMultiLvlLbl val="0"/>
      </c:catAx>
      <c:valAx>
        <c:axId val="76444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4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8936"/>
        <c:axId val="764442072"/>
      </c:lineChart>
      <c:catAx>
        <c:axId val="764438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2072"/>
        <c:crosses val="autoZero"/>
        <c:auto val="1"/>
        <c:lblAlgn val="ctr"/>
        <c:lblOffset val="100"/>
        <c:noMultiLvlLbl val="0"/>
      </c:catAx>
      <c:valAx>
        <c:axId val="764442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8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8152"/>
        <c:axId val="764445208"/>
      </c:lineChart>
      <c:catAx>
        <c:axId val="76443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5208"/>
        <c:crosses val="autoZero"/>
        <c:auto val="1"/>
        <c:lblAlgn val="ctr"/>
        <c:lblOffset val="100"/>
        <c:noMultiLvlLbl val="0"/>
      </c:catAx>
      <c:valAx>
        <c:axId val="764445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8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6384"/>
        <c:axId val="764441680"/>
      </c:lineChart>
      <c:catAx>
        <c:axId val="764446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1680"/>
        <c:crosses val="autoZero"/>
        <c:auto val="1"/>
        <c:lblAlgn val="ctr"/>
        <c:lblOffset val="100"/>
        <c:noMultiLvlLbl val="0"/>
      </c:catAx>
      <c:valAx>
        <c:axId val="764441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6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7952"/>
        <c:axId val="764440504"/>
      </c:lineChart>
      <c:catAx>
        <c:axId val="764447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0504"/>
        <c:crosses val="autoZero"/>
        <c:auto val="1"/>
        <c:lblAlgn val="ctr"/>
        <c:lblOffset val="100"/>
        <c:noMultiLvlLbl val="0"/>
      </c:catAx>
      <c:valAx>
        <c:axId val="76444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7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7368"/>
        <c:axId val="764445600"/>
      </c:lineChart>
      <c:catAx>
        <c:axId val="76443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5600"/>
        <c:crosses val="autoZero"/>
        <c:auto val="1"/>
        <c:lblAlgn val="ctr"/>
        <c:lblOffset val="100"/>
        <c:noMultiLvlLbl val="0"/>
      </c:catAx>
      <c:valAx>
        <c:axId val="76444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8344"/>
        <c:axId val="764442464"/>
      </c:lineChart>
      <c:catAx>
        <c:axId val="76444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2464"/>
        <c:crosses val="autoZero"/>
        <c:auto val="1"/>
        <c:lblAlgn val="ctr"/>
        <c:lblOffset val="100"/>
        <c:noMultiLvlLbl val="0"/>
      </c:catAx>
      <c:valAx>
        <c:axId val="764442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4032"/>
        <c:axId val="764448736"/>
      </c:lineChart>
      <c:catAx>
        <c:axId val="764444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8736"/>
        <c:crosses val="autoZero"/>
        <c:auto val="1"/>
        <c:lblAlgn val="ctr"/>
        <c:lblOffset val="100"/>
        <c:noMultiLvlLbl val="0"/>
      </c:catAx>
      <c:valAx>
        <c:axId val="76444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4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6976"/>
        <c:axId val="764438544"/>
      </c:lineChart>
      <c:catAx>
        <c:axId val="764436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38544"/>
        <c:crosses val="autoZero"/>
        <c:auto val="1"/>
        <c:lblAlgn val="ctr"/>
        <c:lblOffset val="100"/>
        <c:noMultiLvlLbl val="0"/>
      </c:catAx>
      <c:valAx>
        <c:axId val="76443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6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39720"/>
        <c:axId val="764443248"/>
      </c:lineChart>
      <c:catAx>
        <c:axId val="76443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3248"/>
        <c:crosses val="autoZero"/>
        <c:auto val="1"/>
        <c:lblAlgn val="ctr"/>
        <c:lblOffset val="100"/>
        <c:noMultiLvlLbl val="0"/>
      </c:catAx>
      <c:valAx>
        <c:axId val="764443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3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51872"/>
        <c:axId val="764449520"/>
      </c:lineChart>
      <c:catAx>
        <c:axId val="76445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9520"/>
        <c:crosses val="autoZero"/>
        <c:auto val="1"/>
        <c:lblAlgn val="ctr"/>
        <c:lblOffset val="100"/>
        <c:noMultiLvlLbl val="0"/>
      </c:catAx>
      <c:valAx>
        <c:axId val="76444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5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52264"/>
        <c:axId val="764450696"/>
      </c:lineChart>
      <c:catAx>
        <c:axId val="76445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50696"/>
        <c:crosses val="autoZero"/>
        <c:auto val="1"/>
        <c:lblAlgn val="ctr"/>
        <c:lblOffset val="100"/>
        <c:noMultiLvlLbl val="0"/>
      </c:catAx>
      <c:valAx>
        <c:axId val="76445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5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449128"/>
        <c:axId val="764449912"/>
      </c:lineChart>
      <c:catAx>
        <c:axId val="76444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449912"/>
        <c:crosses val="autoZero"/>
        <c:auto val="1"/>
        <c:lblAlgn val="ctr"/>
        <c:lblOffset val="100"/>
        <c:noMultiLvlLbl val="0"/>
      </c:catAx>
      <c:valAx>
        <c:axId val="76444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44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5632"/>
        <c:axId val="853148768"/>
      </c:lineChart>
      <c:catAx>
        <c:axId val="85314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8768"/>
        <c:crosses val="autoZero"/>
        <c:auto val="1"/>
        <c:lblAlgn val="ctr"/>
        <c:lblOffset val="100"/>
        <c:noMultiLvlLbl val="0"/>
      </c:catAx>
      <c:valAx>
        <c:axId val="85314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39752"/>
        <c:axId val="853140928"/>
      </c:lineChart>
      <c:catAx>
        <c:axId val="8531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0928"/>
        <c:crosses val="autoZero"/>
        <c:auto val="1"/>
        <c:lblAlgn val="ctr"/>
        <c:lblOffset val="100"/>
        <c:noMultiLvlLbl val="0"/>
      </c:catAx>
      <c:valAx>
        <c:axId val="85314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3672"/>
        <c:axId val="853150336"/>
      </c:lineChart>
      <c:catAx>
        <c:axId val="8531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0336"/>
        <c:crosses val="autoZero"/>
        <c:auto val="1"/>
        <c:lblAlgn val="ctr"/>
        <c:lblOffset val="100"/>
        <c:noMultiLvlLbl val="0"/>
      </c:catAx>
      <c:valAx>
        <c:axId val="85315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9160"/>
        <c:axId val="853142104"/>
      </c:lineChart>
      <c:catAx>
        <c:axId val="8531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2104"/>
        <c:crosses val="autoZero"/>
        <c:auto val="1"/>
        <c:lblAlgn val="ctr"/>
        <c:lblOffset val="100"/>
        <c:noMultiLvlLbl val="0"/>
      </c:catAx>
      <c:valAx>
        <c:axId val="85314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4456"/>
        <c:axId val="853139360"/>
      </c:lineChart>
      <c:catAx>
        <c:axId val="8531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39360"/>
        <c:crosses val="autoZero"/>
        <c:auto val="1"/>
        <c:lblAlgn val="ctr"/>
        <c:lblOffset val="100"/>
        <c:noMultiLvlLbl val="0"/>
      </c:catAx>
      <c:valAx>
        <c:axId val="85313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0536"/>
        <c:axId val="853142496"/>
      </c:lineChart>
      <c:catAx>
        <c:axId val="85314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2496"/>
        <c:crosses val="autoZero"/>
        <c:auto val="1"/>
        <c:lblAlgn val="ctr"/>
        <c:lblOffset val="100"/>
        <c:noMultiLvlLbl val="0"/>
      </c:catAx>
      <c:valAx>
        <c:axId val="85314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9552"/>
        <c:axId val="853143280"/>
      </c:lineChart>
      <c:catAx>
        <c:axId val="85314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3280"/>
        <c:crosses val="autoZero"/>
        <c:auto val="1"/>
        <c:lblAlgn val="ctr"/>
        <c:lblOffset val="100"/>
        <c:noMultiLvlLbl val="0"/>
      </c:catAx>
      <c:valAx>
        <c:axId val="85314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4848"/>
        <c:axId val="853149944"/>
      </c:lineChart>
      <c:catAx>
        <c:axId val="8531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9944"/>
        <c:crosses val="autoZero"/>
        <c:auto val="1"/>
        <c:lblAlgn val="ctr"/>
        <c:lblOffset val="100"/>
        <c:noMultiLvlLbl val="0"/>
      </c:catAx>
      <c:valAx>
        <c:axId val="85314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7200"/>
        <c:axId val="853146024"/>
      </c:lineChart>
      <c:catAx>
        <c:axId val="85314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6024"/>
        <c:crosses val="autoZero"/>
        <c:auto val="1"/>
        <c:lblAlgn val="ctr"/>
        <c:lblOffset val="100"/>
        <c:noMultiLvlLbl val="0"/>
      </c:catAx>
      <c:valAx>
        <c:axId val="85314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0728"/>
        <c:axId val="853146808"/>
      </c:lineChart>
      <c:catAx>
        <c:axId val="8531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6808"/>
        <c:crosses val="autoZero"/>
        <c:auto val="1"/>
        <c:lblAlgn val="ctr"/>
        <c:lblOffset val="100"/>
        <c:noMultiLvlLbl val="0"/>
      </c:catAx>
      <c:valAx>
        <c:axId val="8531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38576"/>
        <c:axId val="853147592"/>
      </c:lineChart>
      <c:catAx>
        <c:axId val="85313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7592"/>
        <c:crosses val="autoZero"/>
        <c:auto val="1"/>
        <c:lblAlgn val="ctr"/>
        <c:lblOffset val="100"/>
        <c:noMultiLvlLbl val="0"/>
      </c:catAx>
      <c:valAx>
        <c:axId val="85314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3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1120"/>
        <c:axId val="853153864"/>
      </c:lineChart>
      <c:catAx>
        <c:axId val="8531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3864"/>
        <c:crosses val="autoZero"/>
        <c:auto val="1"/>
        <c:lblAlgn val="ctr"/>
        <c:lblOffset val="100"/>
        <c:noMultiLvlLbl val="0"/>
      </c:catAx>
      <c:valAx>
        <c:axId val="8531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1904"/>
        <c:axId val="853152296"/>
      </c:lineChart>
      <c:catAx>
        <c:axId val="85315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2296"/>
        <c:crosses val="autoZero"/>
        <c:auto val="1"/>
        <c:lblAlgn val="ctr"/>
        <c:lblOffset val="100"/>
        <c:noMultiLvlLbl val="0"/>
      </c:catAx>
      <c:valAx>
        <c:axId val="8531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3080"/>
        <c:axId val="853153472"/>
      </c:lineChart>
      <c:catAx>
        <c:axId val="8531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3472"/>
        <c:crosses val="autoZero"/>
        <c:auto val="1"/>
        <c:lblAlgn val="ctr"/>
        <c:lblOffset val="100"/>
        <c:noMultiLvlLbl val="0"/>
      </c:catAx>
      <c:valAx>
        <c:axId val="8531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60808"/>
        <c:axId val="848658848"/>
      </c:lineChart>
      <c:catAx>
        <c:axId val="84866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8848"/>
        <c:crosses val="autoZero"/>
        <c:auto val="1"/>
        <c:lblAlgn val="ctr"/>
        <c:lblOffset val="100"/>
        <c:noMultiLvlLbl val="0"/>
      </c:catAx>
      <c:valAx>
        <c:axId val="84865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6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9240"/>
        <c:axId val="848661200"/>
      </c:lineChart>
      <c:catAx>
        <c:axId val="84865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61200"/>
        <c:crosses val="autoZero"/>
        <c:auto val="1"/>
        <c:lblAlgn val="ctr"/>
        <c:lblOffset val="100"/>
        <c:noMultiLvlLbl val="0"/>
      </c:catAx>
      <c:valAx>
        <c:axId val="84866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61592"/>
        <c:axId val="848660024"/>
      </c:lineChart>
      <c:catAx>
        <c:axId val="84866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60024"/>
        <c:crosses val="autoZero"/>
        <c:auto val="1"/>
        <c:lblAlgn val="ctr"/>
        <c:lblOffset val="100"/>
        <c:noMultiLvlLbl val="0"/>
      </c:catAx>
      <c:valAx>
        <c:axId val="8486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6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4928"/>
        <c:axId val="848647088"/>
      </c:lineChart>
      <c:catAx>
        <c:axId val="84865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7088"/>
        <c:crosses val="autoZero"/>
        <c:auto val="1"/>
        <c:lblAlgn val="ctr"/>
        <c:lblOffset val="100"/>
        <c:noMultiLvlLbl val="0"/>
      </c:catAx>
      <c:valAx>
        <c:axId val="84864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5320"/>
        <c:axId val="848647872"/>
      </c:lineChart>
      <c:catAx>
        <c:axId val="84865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7872"/>
        <c:crosses val="autoZero"/>
        <c:auto val="1"/>
        <c:lblAlgn val="ctr"/>
        <c:lblOffset val="100"/>
        <c:noMultiLvlLbl val="0"/>
      </c:catAx>
      <c:valAx>
        <c:axId val="84864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2576"/>
        <c:axId val="848650224"/>
      </c:lineChart>
      <c:catAx>
        <c:axId val="84865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0224"/>
        <c:crosses val="autoZero"/>
        <c:auto val="1"/>
        <c:lblAlgn val="ctr"/>
        <c:lblOffset val="100"/>
        <c:noMultiLvlLbl val="0"/>
      </c:catAx>
      <c:valAx>
        <c:axId val="84865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4144"/>
        <c:axId val="848648656"/>
      </c:lineChart>
      <c:catAx>
        <c:axId val="84865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8656"/>
        <c:crosses val="autoZero"/>
        <c:auto val="1"/>
        <c:lblAlgn val="ctr"/>
        <c:lblOffset val="100"/>
        <c:noMultiLvlLbl val="0"/>
      </c:catAx>
      <c:valAx>
        <c:axId val="84864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6888"/>
        <c:axId val="848653360"/>
      </c:lineChart>
      <c:catAx>
        <c:axId val="84865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3360"/>
        <c:crosses val="autoZero"/>
        <c:auto val="1"/>
        <c:lblAlgn val="ctr"/>
        <c:lblOffset val="100"/>
        <c:noMultiLvlLbl val="0"/>
      </c:catAx>
      <c:valAx>
        <c:axId val="84865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49440"/>
        <c:axId val="848651400"/>
      </c:lineChart>
      <c:catAx>
        <c:axId val="84864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1400"/>
        <c:crosses val="autoZero"/>
        <c:auto val="1"/>
        <c:lblAlgn val="ctr"/>
        <c:lblOffset val="100"/>
        <c:noMultiLvlLbl val="0"/>
      </c:catAx>
      <c:valAx>
        <c:axId val="84865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4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4536"/>
        <c:axId val="848655712"/>
      </c:lineChart>
      <c:catAx>
        <c:axId val="84865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5712"/>
        <c:crosses val="autoZero"/>
        <c:auto val="1"/>
        <c:lblAlgn val="ctr"/>
        <c:lblOffset val="100"/>
        <c:noMultiLvlLbl val="0"/>
      </c:catAx>
      <c:valAx>
        <c:axId val="84865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6496"/>
        <c:axId val="848657280"/>
      </c:lineChart>
      <c:catAx>
        <c:axId val="84865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7280"/>
        <c:crosses val="autoZero"/>
        <c:auto val="1"/>
        <c:lblAlgn val="ctr"/>
        <c:lblOffset val="100"/>
        <c:noMultiLvlLbl val="0"/>
      </c:catAx>
      <c:valAx>
        <c:axId val="84865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7672"/>
        <c:axId val="848647480"/>
      </c:lineChart>
      <c:catAx>
        <c:axId val="84865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47480"/>
        <c:crosses val="autoZero"/>
        <c:auto val="1"/>
        <c:lblAlgn val="ctr"/>
        <c:lblOffset val="100"/>
        <c:noMultiLvlLbl val="0"/>
      </c:catAx>
      <c:valAx>
        <c:axId val="84864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8456"/>
        <c:axId val="848651008"/>
      </c:lineChart>
      <c:catAx>
        <c:axId val="84865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651008"/>
        <c:crosses val="autoZero"/>
        <c:auto val="1"/>
        <c:lblAlgn val="ctr"/>
        <c:lblOffset val="100"/>
        <c:noMultiLvlLbl val="0"/>
      </c:catAx>
      <c:valAx>
        <c:axId val="84865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651792"/>
        <c:axId val="684547432"/>
      </c:lineChart>
      <c:catAx>
        <c:axId val="84865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7432"/>
        <c:crosses val="autoZero"/>
        <c:auto val="1"/>
        <c:lblAlgn val="ctr"/>
        <c:lblOffset val="100"/>
        <c:noMultiLvlLbl val="0"/>
      </c:catAx>
      <c:valAx>
        <c:axId val="68454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65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0176"/>
        <c:axId val="684554488"/>
      </c:lineChart>
      <c:catAx>
        <c:axId val="68455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4488"/>
        <c:crosses val="autoZero"/>
        <c:auto val="1"/>
        <c:lblAlgn val="ctr"/>
        <c:lblOffset val="100"/>
        <c:noMultiLvlLbl val="0"/>
      </c:catAx>
      <c:valAx>
        <c:axId val="68455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5272"/>
        <c:axId val="684543512"/>
      </c:lineChart>
      <c:catAx>
        <c:axId val="68455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3512"/>
        <c:crosses val="autoZero"/>
        <c:auto val="1"/>
        <c:lblAlgn val="ctr"/>
        <c:lblOffset val="100"/>
        <c:noMultiLvlLbl val="0"/>
      </c:catAx>
      <c:valAx>
        <c:axId val="68454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2528"/>
        <c:axId val="684548216"/>
      </c:lineChart>
      <c:catAx>
        <c:axId val="68455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8216"/>
        <c:crosses val="autoZero"/>
        <c:auto val="1"/>
        <c:lblAlgn val="ctr"/>
        <c:lblOffset val="100"/>
        <c:noMultiLvlLbl val="0"/>
      </c:catAx>
      <c:valAx>
        <c:axId val="68454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9784"/>
        <c:axId val="684550568"/>
      </c:lineChart>
      <c:catAx>
        <c:axId val="68454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0568"/>
        <c:crosses val="autoZero"/>
        <c:auto val="1"/>
        <c:lblAlgn val="ctr"/>
        <c:lblOffset val="100"/>
        <c:noMultiLvlLbl val="0"/>
      </c:catAx>
      <c:valAx>
        <c:axId val="68455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3312"/>
        <c:axId val="684547824"/>
      </c:lineChart>
      <c:catAx>
        <c:axId val="68455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7824"/>
        <c:crosses val="autoZero"/>
        <c:auto val="1"/>
        <c:lblAlgn val="ctr"/>
        <c:lblOffset val="100"/>
        <c:noMultiLvlLbl val="0"/>
      </c:catAx>
      <c:valAx>
        <c:axId val="68454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3904"/>
        <c:axId val="684549000"/>
      </c:lineChart>
      <c:catAx>
        <c:axId val="68454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9000"/>
        <c:crosses val="autoZero"/>
        <c:auto val="1"/>
        <c:lblAlgn val="ctr"/>
        <c:lblOffset val="100"/>
        <c:noMultiLvlLbl val="0"/>
      </c:catAx>
      <c:valAx>
        <c:axId val="68454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3704"/>
        <c:axId val="684544296"/>
      </c:lineChart>
      <c:catAx>
        <c:axId val="68455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44296"/>
        <c:crosses val="autoZero"/>
        <c:auto val="1"/>
        <c:lblAlgn val="ctr"/>
        <c:lblOffset val="100"/>
        <c:noMultiLvlLbl val="0"/>
      </c:catAx>
      <c:valAx>
        <c:axId val="68454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0960"/>
        <c:axId val="684555664"/>
      </c:lineChart>
      <c:catAx>
        <c:axId val="68455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5664"/>
        <c:crosses val="autoZero"/>
        <c:auto val="1"/>
        <c:lblAlgn val="ctr"/>
        <c:lblOffset val="100"/>
        <c:noMultiLvlLbl val="0"/>
      </c:catAx>
      <c:valAx>
        <c:axId val="68455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47040"/>
        <c:axId val="684552920"/>
      </c:lineChart>
      <c:catAx>
        <c:axId val="68454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2920"/>
        <c:crosses val="autoZero"/>
        <c:auto val="1"/>
        <c:lblAlgn val="ctr"/>
        <c:lblOffset val="100"/>
        <c:noMultiLvlLbl val="0"/>
      </c:catAx>
      <c:valAx>
        <c:axId val="68455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4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1744"/>
        <c:axId val="684552136"/>
      </c:lineChart>
      <c:catAx>
        <c:axId val="684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2136"/>
        <c:crosses val="autoZero"/>
        <c:auto val="1"/>
        <c:lblAlgn val="ctr"/>
        <c:lblOffset val="100"/>
        <c:noMultiLvlLbl val="0"/>
      </c:catAx>
      <c:valAx>
        <c:axId val="68455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8800"/>
        <c:axId val="684557232"/>
      </c:lineChart>
      <c:catAx>
        <c:axId val="68455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7232"/>
        <c:crosses val="autoZero"/>
        <c:auto val="1"/>
        <c:lblAlgn val="ctr"/>
        <c:lblOffset val="100"/>
        <c:noMultiLvlLbl val="0"/>
      </c:catAx>
      <c:valAx>
        <c:axId val="68455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6056"/>
        <c:axId val="684558016"/>
      </c:lineChart>
      <c:catAx>
        <c:axId val="68455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8016"/>
        <c:crosses val="autoZero"/>
        <c:auto val="1"/>
        <c:lblAlgn val="ctr"/>
        <c:lblOffset val="100"/>
        <c:noMultiLvlLbl val="0"/>
      </c:catAx>
      <c:valAx>
        <c:axId val="6845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4559192"/>
        <c:axId val="684556448"/>
      </c:lineChart>
      <c:catAx>
        <c:axId val="68455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4556448"/>
        <c:crosses val="autoZero"/>
        <c:auto val="1"/>
        <c:lblAlgn val="ctr"/>
        <c:lblOffset val="100"/>
        <c:noMultiLvlLbl val="0"/>
      </c:catAx>
      <c:valAx>
        <c:axId val="68455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455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0640"/>
        <c:axId val="713519072"/>
      </c:lineChart>
      <c:catAx>
        <c:axId val="71352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9072"/>
        <c:crosses val="autoZero"/>
        <c:auto val="1"/>
        <c:lblAlgn val="ctr"/>
        <c:lblOffset val="100"/>
        <c:noMultiLvlLbl val="0"/>
      </c:catAx>
      <c:valAx>
        <c:axId val="71351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7896"/>
        <c:axId val="713511232"/>
      </c:lineChart>
      <c:catAx>
        <c:axId val="71351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1232"/>
        <c:crosses val="autoZero"/>
        <c:auto val="1"/>
        <c:lblAlgn val="ctr"/>
        <c:lblOffset val="100"/>
        <c:noMultiLvlLbl val="0"/>
      </c:catAx>
      <c:valAx>
        <c:axId val="71351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2992"/>
        <c:axId val="713519464"/>
      </c:lineChart>
      <c:catAx>
        <c:axId val="71352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9464"/>
        <c:crosses val="autoZero"/>
        <c:auto val="1"/>
        <c:lblAlgn val="ctr"/>
        <c:lblOffset val="100"/>
        <c:noMultiLvlLbl val="0"/>
      </c:catAx>
      <c:valAx>
        <c:axId val="71351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9856"/>
        <c:axId val="713511624"/>
      </c:lineChart>
      <c:catAx>
        <c:axId val="71351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1624"/>
        <c:crosses val="autoZero"/>
        <c:auto val="1"/>
        <c:lblAlgn val="ctr"/>
        <c:lblOffset val="100"/>
        <c:noMultiLvlLbl val="0"/>
      </c:catAx>
      <c:valAx>
        <c:axId val="71351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2016"/>
        <c:axId val="713522600"/>
      </c:lineChart>
      <c:catAx>
        <c:axId val="71351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2600"/>
        <c:crosses val="autoZero"/>
        <c:auto val="1"/>
        <c:lblAlgn val="ctr"/>
        <c:lblOffset val="100"/>
        <c:noMultiLvlLbl val="0"/>
      </c:catAx>
      <c:valAx>
        <c:axId val="71352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3384"/>
        <c:axId val="713512408"/>
      </c:lineChart>
      <c:catAx>
        <c:axId val="71352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2408"/>
        <c:crosses val="autoZero"/>
        <c:auto val="1"/>
        <c:lblAlgn val="ctr"/>
        <c:lblOffset val="100"/>
        <c:noMultiLvlLbl val="0"/>
      </c:catAx>
      <c:valAx>
        <c:axId val="71351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8288"/>
        <c:axId val="713518680"/>
      </c:lineChart>
      <c:catAx>
        <c:axId val="71351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8680"/>
        <c:crosses val="autoZero"/>
        <c:auto val="1"/>
        <c:lblAlgn val="ctr"/>
        <c:lblOffset val="100"/>
        <c:noMultiLvlLbl val="0"/>
      </c:catAx>
      <c:valAx>
        <c:axId val="71351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3192"/>
        <c:axId val="713516720"/>
      </c:lineChart>
      <c:catAx>
        <c:axId val="71351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6720"/>
        <c:crosses val="autoZero"/>
        <c:auto val="1"/>
        <c:lblAlgn val="ctr"/>
        <c:lblOffset val="100"/>
        <c:noMultiLvlLbl val="0"/>
      </c:catAx>
      <c:valAx>
        <c:axId val="71351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1424"/>
        <c:axId val="713515152"/>
      </c:lineChart>
      <c:catAx>
        <c:axId val="71352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5152"/>
        <c:crosses val="autoZero"/>
        <c:auto val="1"/>
        <c:lblAlgn val="ctr"/>
        <c:lblOffset val="100"/>
        <c:noMultiLvlLbl val="0"/>
      </c:catAx>
      <c:valAx>
        <c:axId val="71351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3584"/>
        <c:axId val="713513976"/>
      </c:lineChart>
      <c:catAx>
        <c:axId val="71351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3976"/>
        <c:crosses val="autoZero"/>
        <c:auto val="1"/>
        <c:lblAlgn val="ctr"/>
        <c:lblOffset val="100"/>
        <c:noMultiLvlLbl val="0"/>
      </c:catAx>
      <c:valAx>
        <c:axId val="71351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5544"/>
        <c:axId val="713515936"/>
      </c:lineChart>
      <c:catAx>
        <c:axId val="71351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5936"/>
        <c:crosses val="autoZero"/>
        <c:auto val="1"/>
        <c:lblAlgn val="ctr"/>
        <c:lblOffset val="100"/>
        <c:noMultiLvlLbl val="0"/>
      </c:catAx>
      <c:valAx>
        <c:axId val="71351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8480"/>
        <c:axId val="713527304"/>
      </c:lineChart>
      <c:catAx>
        <c:axId val="71352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7304"/>
        <c:crosses val="autoZero"/>
        <c:auto val="1"/>
        <c:lblAlgn val="ctr"/>
        <c:lblOffset val="100"/>
        <c:noMultiLvlLbl val="0"/>
      </c:catAx>
      <c:valAx>
        <c:axId val="71352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9656"/>
        <c:axId val="713530832"/>
      </c:lineChart>
      <c:catAx>
        <c:axId val="71352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30832"/>
        <c:crosses val="autoZero"/>
        <c:auto val="1"/>
        <c:lblAlgn val="ctr"/>
        <c:lblOffset val="100"/>
        <c:noMultiLvlLbl val="0"/>
      </c:catAx>
      <c:valAx>
        <c:axId val="71353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8872"/>
        <c:axId val="713524168"/>
      </c:lineChart>
      <c:catAx>
        <c:axId val="71352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4168"/>
        <c:crosses val="autoZero"/>
        <c:auto val="1"/>
        <c:lblAlgn val="ctr"/>
        <c:lblOffset val="100"/>
        <c:noMultiLvlLbl val="0"/>
      </c:catAx>
      <c:valAx>
        <c:axId val="71352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8088"/>
        <c:axId val="713524560"/>
      </c:lineChart>
      <c:catAx>
        <c:axId val="71352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4560"/>
        <c:crosses val="autoZero"/>
        <c:auto val="1"/>
        <c:lblAlgn val="ctr"/>
        <c:lblOffset val="100"/>
        <c:noMultiLvlLbl val="0"/>
      </c:catAx>
      <c:valAx>
        <c:axId val="71352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6128"/>
        <c:axId val="713524952"/>
      </c:lineChart>
      <c:catAx>
        <c:axId val="71352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4952"/>
        <c:crosses val="autoZero"/>
        <c:auto val="1"/>
        <c:lblAlgn val="ctr"/>
        <c:lblOffset val="100"/>
        <c:noMultiLvlLbl val="0"/>
      </c:catAx>
      <c:valAx>
        <c:axId val="71352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5736"/>
        <c:axId val="713526520"/>
      </c:lineChart>
      <c:catAx>
        <c:axId val="71352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6520"/>
        <c:crosses val="autoZero"/>
        <c:auto val="1"/>
        <c:lblAlgn val="ctr"/>
        <c:lblOffset val="100"/>
        <c:noMultiLvlLbl val="0"/>
      </c:catAx>
      <c:valAx>
        <c:axId val="71352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1432"/>
        <c:axId val="713505744"/>
      </c:lineChart>
      <c:catAx>
        <c:axId val="71350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5744"/>
        <c:crosses val="autoZero"/>
        <c:auto val="1"/>
        <c:lblAlgn val="ctr"/>
        <c:lblOffset val="100"/>
        <c:noMultiLvlLbl val="0"/>
      </c:catAx>
      <c:valAx>
        <c:axId val="71350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4568"/>
        <c:axId val="713508880"/>
      </c:lineChart>
      <c:catAx>
        <c:axId val="71350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8880"/>
        <c:crosses val="autoZero"/>
        <c:auto val="1"/>
        <c:lblAlgn val="ctr"/>
        <c:lblOffset val="100"/>
        <c:noMultiLvlLbl val="0"/>
      </c:catAx>
      <c:valAx>
        <c:axId val="71350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498688"/>
        <c:axId val="713504960"/>
      </c:lineChart>
      <c:catAx>
        <c:axId val="71349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4960"/>
        <c:crosses val="autoZero"/>
        <c:auto val="1"/>
        <c:lblAlgn val="ctr"/>
        <c:lblOffset val="100"/>
        <c:noMultiLvlLbl val="0"/>
      </c:catAx>
      <c:valAx>
        <c:axId val="71350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49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499864"/>
        <c:axId val="713504176"/>
      </c:lineChart>
      <c:catAx>
        <c:axId val="71349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4176"/>
        <c:crosses val="autoZero"/>
        <c:auto val="1"/>
        <c:lblAlgn val="ctr"/>
        <c:lblOffset val="100"/>
        <c:noMultiLvlLbl val="0"/>
      </c:catAx>
      <c:valAx>
        <c:axId val="71350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49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5352"/>
        <c:axId val="713510056"/>
      </c:lineChart>
      <c:catAx>
        <c:axId val="71350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0056"/>
        <c:crosses val="autoZero"/>
        <c:auto val="1"/>
        <c:lblAlgn val="ctr"/>
        <c:lblOffset val="100"/>
        <c:noMultiLvlLbl val="0"/>
      </c:catAx>
      <c:valAx>
        <c:axId val="71351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7312"/>
        <c:axId val="713500648"/>
      </c:lineChart>
      <c:catAx>
        <c:axId val="7135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0648"/>
        <c:crosses val="autoZero"/>
        <c:auto val="1"/>
        <c:lblAlgn val="ctr"/>
        <c:lblOffset val="100"/>
        <c:noMultiLvlLbl val="0"/>
      </c:catAx>
      <c:valAx>
        <c:axId val="71350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9272"/>
        <c:axId val="713501040"/>
      </c:lineChart>
      <c:catAx>
        <c:axId val="71350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1040"/>
        <c:crosses val="autoZero"/>
        <c:auto val="1"/>
        <c:lblAlgn val="ctr"/>
        <c:lblOffset val="100"/>
        <c:noMultiLvlLbl val="0"/>
      </c:catAx>
      <c:valAx>
        <c:axId val="71350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0448"/>
        <c:axId val="713507704"/>
      </c:lineChart>
      <c:catAx>
        <c:axId val="71351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7704"/>
        <c:crosses val="autoZero"/>
        <c:auto val="1"/>
        <c:lblAlgn val="ctr"/>
        <c:lblOffset val="100"/>
        <c:noMultiLvlLbl val="0"/>
      </c:catAx>
      <c:valAx>
        <c:axId val="71350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6920"/>
        <c:axId val="713509664"/>
      </c:lineChart>
      <c:catAx>
        <c:axId val="71350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9664"/>
        <c:crosses val="autoZero"/>
        <c:auto val="1"/>
        <c:lblAlgn val="ctr"/>
        <c:lblOffset val="100"/>
        <c:noMultiLvlLbl val="0"/>
      </c:catAx>
      <c:valAx>
        <c:axId val="71350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8488"/>
        <c:axId val="713502216"/>
      </c:lineChart>
      <c:catAx>
        <c:axId val="71350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2216"/>
        <c:crosses val="autoZero"/>
        <c:auto val="1"/>
        <c:lblAlgn val="ctr"/>
        <c:lblOffset val="100"/>
        <c:noMultiLvlLbl val="0"/>
      </c:catAx>
      <c:valAx>
        <c:axId val="71350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3392"/>
        <c:axId val="713503784"/>
      </c:lineChart>
      <c:catAx>
        <c:axId val="71350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3784"/>
        <c:crosses val="autoZero"/>
        <c:auto val="1"/>
        <c:lblAlgn val="ctr"/>
        <c:lblOffset val="100"/>
        <c:noMultiLvlLbl val="0"/>
      </c:catAx>
      <c:valAx>
        <c:axId val="71350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2480"/>
        <c:axId val="745681696"/>
      </c:lineChart>
      <c:catAx>
        <c:axId val="745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1696"/>
        <c:crosses val="autoZero"/>
        <c:auto val="1"/>
        <c:lblAlgn val="ctr"/>
        <c:lblOffset val="100"/>
        <c:noMultiLvlLbl val="0"/>
      </c:catAx>
      <c:valAx>
        <c:axId val="745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9344"/>
        <c:axId val="745684048"/>
      </c:lineChart>
      <c:catAx>
        <c:axId val="74567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4048"/>
        <c:crosses val="autoZero"/>
        <c:auto val="1"/>
        <c:lblAlgn val="ctr"/>
        <c:lblOffset val="100"/>
        <c:noMultiLvlLbl val="0"/>
      </c:catAx>
      <c:valAx>
        <c:axId val="74568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2088"/>
        <c:axId val="745680912"/>
      </c:lineChart>
      <c:catAx>
        <c:axId val="745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0912"/>
        <c:crosses val="autoZero"/>
        <c:auto val="1"/>
        <c:lblAlgn val="ctr"/>
        <c:lblOffset val="100"/>
        <c:noMultiLvlLbl val="0"/>
      </c:catAx>
      <c:valAx>
        <c:axId val="745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7384"/>
        <c:axId val="745683264"/>
      </c:lineChart>
      <c:catAx>
        <c:axId val="745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3264"/>
        <c:crosses val="autoZero"/>
        <c:auto val="1"/>
        <c:lblAlgn val="ctr"/>
        <c:lblOffset val="100"/>
        <c:noMultiLvlLbl val="0"/>
      </c:catAx>
      <c:valAx>
        <c:axId val="74568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3656"/>
        <c:axId val="745680128"/>
      </c:lineChart>
      <c:catAx>
        <c:axId val="74568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0128"/>
        <c:crosses val="autoZero"/>
        <c:auto val="1"/>
        <c:lblAlgn val="ctr"/>
        <c:lblOffset val="100"/>
        <c:noMultiLvlLbl val="0"/>
      </c:catAx>
      <c:valAx>
        <c:axId val="745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0520"/>
        <c:axId val="745678168"/>
      </c:lineChart>
      <c:catAx>
        <c:axId val="745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8168"/>
        <c:crosses val="autoZero"/>
        <c:auto val="1"/>
        <c:lblAlgn val="ctr"/>
        <c:lblOffset val="100"/>
        <c:noMultiLvlLbl val="0"/>
      </c:catAx>
      <c:valAx>
        <c:axId val="745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1312"/>
        <c:axId val="745662488"/>
      </c:lineChart>
      <c:catAx>
        <c:axId val="74566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2488"/>
        <c:crosses val="autoZero"/>
        <c:auto val="1"/>
        <c:lblAlgn val="ctr"/>
        <c:lblOffset val="100"/>
        <c:noMultiLvlLbl val="0"/>
      </c:catAx>
      <c:valAx>
        <c:axId val="74566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8176"/>
        <c:axId val="745658960"/>
      </c:lineChart>
      <c:catAx>
        <c:axId val="745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8960"/>
        <c:crosses val="autoZero"/>
        <c:auto val="1"/>
        <c:lblAlgn val="ctr"/>
        <c:lblOffset val="100"/>
        <c:noMultiLvlLbl val="0"/>
      </c:catAx>
      <c:valAx>
        <c:axId val="745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6216"/>
        <c:axId val="745656608"/>
      </c:lineChart>
      <c:catAx>
        <c:axId val="74565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6608"/>
        <c:crosses val="autoZero"/>
        <c:auto val="1"/>
        <c:lblAlgn val="ctr"/>
        <c:lblOffset val="100"/>
        <c:noMultiLvlLbl val="0"/>
      </c:catAx>
      <c:valAx>
        <c:axId val="74565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3664"/>
        <c:axId val="745663272"/>
      </c:lineChart>
      <c:catAx>
        <c:axId val="745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3272"/>
        <c:crosses val="autoZero"/>
        <c:auto val="1"/>
        <c:lblAlgn val="ctr"/>
        <c:lblOffset val="100"/>
        <c:noMultiLvlLbl val="0"/>
      </c:catAx>
      <c:valAx>
        <c:axId val="745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3080"/>
        <c:axId val="745660136"/>
      </c:lineChart>
      <c:catAx>
        <c:axId val="745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0136"/>
        <c:crosses val="autoZero"/>
        <c:auto val="1"/>
        <c:lblAlgn val="ctr"/>
        <c:lblOffset val="100"/>
        <c:noMultiLvlLbl val="0"/>
      </c:catAx>
      <c:valAx>
        <c:axId val="74566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4448"/>
        <c:axId val="745652296"/>
      </c:lineChart>
      <c:catAx>
        <c:axId val="74566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2296"/>
        <c:crosses val="autoZero"/>
        <c:auto val="1"/>
        <c:lblAlgn val="ctr"/>
        <c:lblOffset val="100"/>
        <c:noMultiLvlLbl val="0"/>
      </c:catAx>
      <c:valAx>
        <c:axId val="745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7000"/>
        <c:axId val="745659744"/>
      </c:lineChart>
      <c:catAx>
        <c:axId val="74565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9744"/>
        <c:crosses val="autoZero"/>
        <c:auto val="1"/>
        <c:lblAlgn val="ctr"/>
        <c:lblOffset val="100"/>
        <c:noMultiLvlLbl val="0"/>
      </c:catAx>
      <c:valAx>
        <c:axId val="74565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1704"/>
        <c:axId val="745662096"/>
      </c:lineChart>
      <c:catAx>
        <c:axId val="745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2096"/>
        <c:crosses val="autoZero"/>
        <c:auto val="1"/>
        <c:lblAlgn val="ctr"/>
        <c:lblOffset val="100"/>
        <c:noMultiLvlLbl val="0"/>
      </c:catAx>
      <c:valAx>
        <c:axId val="745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3472"/>
        <c:axId val="745653864"/>
      </c:lineChart>
      <c:catAx>
        <c:axId val="74565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3864"/>
        <c:crosses val="autoZero"/>
        <c:auto val="1"/>
        <c:lblAlgn val="ctr"/>
        <c:lblOffset val="100"/>
        <c:noMultiLvlLbl val="0"/>
      </c:catAx>
      <c:valAx>
        <c:axId val="7456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5040"/>
        <c:axId val="745655432"/>
      </c:lineChart>
      <c:catAx>
        <c:axId val="74565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5432"/>
        <c:crosses val="autoZero"/>
        <c:auto val="1"/>
        <c:lblAlgn val="ctr"/>
        <c:lblOffset val="100"/>
        <c:noMultiLvlLbl val="0"/>
      </c:catAx>
      <c:valAx>
        <c:axId val="745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7392"/>
        <c:axId val="745657784"/>
      </c:lineChart>
      <c:catAx>
        <c:axId val="745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7784"/>
        <c:crosses val="autoZero"/>
        <c:auto val="1"/>
        <c:lblAlgn val="ctr"/>
        <c:lblOffset val="100"/>
        <c:noMultiLvlLbl val="0"/>
      </c:catAx>
      <c:valAx>
        <c:axId val="745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1112"/>
        <c:axId val="745671504"/>
      </c:lineChart>
      <c:catAx>
        <c:axId val="745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1504"/>
        <c:crosses val="autoZero"/>
        <c:auto val="1"/>
        <c:lblAlgn val="ctr"/>
        <c:lblOffset val="100"/>
        <c:noMultiLvlLbl val="0"/>
      </c:catAx>
      <c:valAx>
        <c:axId val="745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6600"/>
        <c:axId val="745675424"/>
      </c:lineChart>
      <c:catAx>
        <c:axId val="7456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5424"/>
        <c:crosses val="autoZero"/>
        <c:auto val="1"/>
        <c:lblAlgn val="ctr"/>
        <c:lblOffset val="100"/>
        <c:noMultiLvlLbl val="0"/>
      </c:catAx>
      <c:valAx>
        <c:axId val="745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1896"/>
        <c:axId val="745676208"/>
      </c:lineChart>
      <c:catAx>
        <c:axId val="745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6208"/>
        <c:crosses val="autoZero"/>
        <c:auto val="1"/>
        <c:lblAlgn val="ctr"/>
        <c:lblOffset val="100"/>
        <c:noMultiLvlLbl val="0"/>
      </c:catAx>
      <c:valAx>
        <c:axId val="745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2288"/>
        <c:axId val="745673464"/>
      </c:lineChart>
      <c:catAx>
        <c:axId val="745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3464"/>
        <c:crosses val="autoZero"/>
        <c:auto val="1"/>
        <c:lblAlgn val="ctr"/>
        <c:lblOffset val="100"/>
        <c:noMultiLvlLbl val="0"/>
      </c:catAx>
      <c:valAx>
        <c:axId val="745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4640"/>
        <c:axId val="745670328"/>
      </c:lineChart>
      <c:catAx>
        <c:axId val="74567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0328"/>
        <c:crosses val="autoZero"/>
        <c:auto val="1"/>
        <c:lblAlgn val="ctr"/>
        <c:lblOffset val="100"/>
        <c:noMultiLvlLbl val="0"/>
      </c:catAx>
      <c:valAx>
        <c:axId val="745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3856"/>
        <c:axId val="745674248"/>
      </c:lineChart>
      <c:catAx>
        <c:axId val="74567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4248"/>
        <c:crosses val="autoZero"/>
        <c:auto val="1"/>
        <c:lblAlgn val="ctr"/>
        <c:lblOffset val="100"/>
        <c:noMultiLvlLbl val="0"/>
      </c:catAx>
      <c:valAx>
        <c:axId val="74567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5624"/>
        <c:axId val="745666016"/>
      </c:lineChart>
      <c:catAx>
        <c:axId val="74566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6016"/>
        <c:crosses val="autoZero"/>
        <c:auto val="1"/>
        <c:lblAlgn val="ctr"/>
        <c:lblOffset val="100"/>
        <c:noMultiLvlLbl val="0"/>
      </c:catAx>
      <c:valAx>
        <c:axId val="745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6408"/>
        <c:axId val="745666800"/>
      </c:lineChart>
      <c:catAx>
        <c:axId val="74566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6800"/>
        <c:crosses val="autoZero"/>
        <c:auto val="1"/>
        <c:lblAlgn val="ctr"/>
        <c:lblOffset val="100"/>
        <c:noMultiLvlLbl val="0"/>
      </c:catAx>
      <c:valAx>
        <c:axId val="745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7192"/>
        <c:axId val="745667584"/>
      </c:lineChart>
      <c:catAx>
        <c:axId val="7456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7584"/>
        <c:crosses val="autoZero"/>
        <c:auto val="1"/>
        <c:lblAlgn val="ctr"/>
        <c:lblOffset val="100"/>
        <c:noMultiLvlLbl val="0"/>
      </c:catAx>
      <c:valAx>
        <c:axId val="74566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8760"/>
        <c:axId val="745669152"/>
      </c:lineChart>
      <c:catAx>
        <c:axId val="745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9152"/>
        <c:crosses val="autoZero"/>
        <c:auto val="1"/>
        <c:lblAlgn val="ctr"/>
        <c:lblOffset val="100"/>
        <c:noMultiLvlLbl val="0"/>
      </c:catAx>
      <c:valAx>
        <c:axId val="745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5669936"/>
        <c:axId val="732031992"/>
      </c:lineChart>
      <c:catAx>
        <c:axId val="745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1992"/>
        <c:crosses val="autoZero"/>
        <c:auto val="1"/>
        <c:lblAlgn val="ctr"/>
        <c:lblOffset val="100"/>
        <c:noMultiLvlLbl val="0"/>
      </c:catAx>
      <c:valAx>
        <c:axId val="73203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7088"/>
        <c:axId val="732037872"/>
      </c:lineChart>
      <c:catAx>
        <c:axId val="73203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7872"/>
        <c:crosses val="autoZero"/>
        <c:auto val="1"/>
        <c:lblAlgn val="ctr"/>
        <c:lblOffset val="100"/>
        <c:noMultiLvlLbl val="0"/>
      </c:catAx>
      <c:valAx>
        <c:axId val="7320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9440"/>
        <c:axId val="732039048"/>
      </c:lineChart>
      <c:catAx>
        <c:axId val="73203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9048"/>
        <c:crosses val="autoZero"/>
        <c:auto val="1"/>
        <c:lblAlgn val="ctr"/>
        <c:lblOffset val="100"/>
        <c:noMultiLvlLbl val="0"/>
      </c:catAx>
      <c:valAx>
        <c:axId val="73203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0616"/>
        <c:axId val="732036696"/>
      </c:lineChart>
      <c:catAx>
        <c:axId val="73204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6696"/>
        <c:crosses val="autoZero"/>
        <c:auto val="1"/>
        <c:lblAlgn val="ctr"/>
        <c:lblOffset val="100"/>
        <c:noMultiLvlLbl val="0"/>
      </c:catAx>
      <c:valAx>
        <c:axId val="73203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-5382.9221092188072</c:v>
                </c:pt>
                <c:pt idx="1">
                  <c:v>25282.991517249146</c:v>
                </c:pt>
                <c:pt idx="2">
                  <c:v>33115.218252793988</c:v>
                </c:pt>
                <c:pt idx="3">
                  <c:v>31655.102491721944</c:v>
                </c:pt>
                <c:pt idx="4">
                  <c:v>30674.554077992136</c:v>
                </c:pt>
                <c:pt idx="5">
                  <c:v>29709.147420267422</c:v>
                </c:pt>
                <c:pt idx="6">
                  <c:v>28760.360339183808</c:v>
                </c:pt>
                <c:pt idx="7">
                  <c:v>22721.708728768288</c:v>
                </c:pt>
                <c:pt idx="8">
                  <c:v>21546.504381311213</c:v>
                </c:pt>
                <c:pt idx="9">
                  <c:v>20862.263368382661</c:v>
                </c:pt>
                <c:pt idx="10">
                  <c:v>20190.331070796517</c:v>
                </c:pt>
                <c:pt idx="11">
                  <c:v>19531.527457338281</c:v>
                </c:pt>
                <c:pt idx="12">
                  <c:v>18886.525018395034</c:v>
                </c:pt>
                <c:pt idx="13">
                  <c:v>18255.864625229271</c:v>
                </c:pt>
                <c:pt idx="14">
                  <c:v>17639.969897273371</c:v>
                </c:pt>
                <c:pt idx="15">
                  <c:v>17039.16021032957</c:v>
                </c:pt>
                <c:pt idx="16">
                  <c:v>16453.662467044836</c:v>
                </c:pt>
                <c:pt idx="17">
                  <c:v>15883.621740497367</c:v>
                </c:pt>
                <c:pt idx="18">
                  <c:v>15329.110892097257</c:v>
                </c:pt>
                <c:pt idx="19">
                  <c:v>14885.91979743831</c:v>
                </c:pt>
                <c:pt idx="20">
                  <c:v>14344.623798854032</c:v>
                </c:pt>
                <c:pt idx="21">
                  <c:v>13820.911866031194</c:v>
                </c:pt>
                <c:pt idx="22">
                  <c:v>13314.414917572893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-450387.57884876779</c:v>
                </c:pt>
                <c:pt idx="1">
                  <c:v>-425104.58733151865</c:v>
                </c:pt>
                <c:pt idx="2">
                  <c:v>-391989.36907872465</c:v>
                </c:pt>
                <c:pt idx="3">
                  <c:v>-360334.26658700273</c:v>
                </c:pt>
                <c:pt idx="4">
                  <c:v>-329659.71250901057</c:v>
                </c:pt>
                <c:pt idx="5">
                  <c:v>-299950.56508874317</c:v>
                </c:pt>
                <c:pt idx="6">
                  <c:v>-271190.20474955934</c:v>
                </c:pt>
                <c:pt idx="7">
                  <c:v>-248468.49602079106</c:v>
                </c:pt>
                <c:pt idx="8">
                  <c:v>-226921.99163947985</c:v>
                </c:pt>
                <c:pt idx="9">
                  <c:v>-206059.72827109718</c:v>
                </c:pt>
                <c:pt idx="10">
                  <c:v>-185869.39720030065</c:v>
                </c:pt>
                <c:pt idx="11">
                  <c:v>-166337.86974296236</c:v>
                </c:pt>
                <c:pt idx="12">
                  <c:v>-147451.34472456732</c:v>
                </c:pt>
                <c:pt idx="13">
                  <c:v>-129195.48009933805</c:v>
                </c:pt>
                <c:pt idx="14">
                  <c:v>-111555.51020206467</c:v>
                </c:pt>
                <c:pt idx="15">
                  <c:v>-94516.3499917351</c:v>
                </c:pt>
                <c:pt idx="16">
                  <c:v>-78062.687524690264</c:v>
                </c:pt>
                <c:pt idx="17">
                  <c:v>-62179.065784192899</c:v>
                </c:pt>
                <c:pt idx="18">
                  <c:v>-46849.954892095644</c:v>
                </c:pt>
                <c:pt idx="19">
                  <c:v>-31964.035094657334</c:v>
                </c:pt>
                <c:pt idx="20">
                  <c:v>-17619.4112958033</c:v>
                </c:pt>
                <c:pt idx="21">
                  <c:v>-3798.4994297721059</c:v>
                </c:pt>
                <c:pt idx="22">
                  <c:v>9515.9154878007867</c:v>
                </c:pt>
              </c:numCache>
            </c:numRef>
          </c:val>
          <c:smooth val="0"/>
        </c:ser>
        <c:dLbls>
          <c:showLegendKey val="0"/>
          <c:showVal val="0"/>
          <c:showCatName val="0"/>
          <c:showSerName val="0"/>
          <c:showPercent val="0"/>
          <c:showBubbleSize val="0"/>
        </c:dLbls>
        <c:smooth val="0"/>
        <c:axId val="732032776"/>
        <c:axId val="732033168"/>
      </c:lineChart>
      <c:catAx>
        <c:axId val="73203277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3168"/>
        <c:crosses val="autoZero"/>
        <c:auto val="1"/>
        <c:lblAlgn val="ctr"/>
        <c:lblOffset val="100"/>
        <c:noMultiLvlLbl val="0"/>
      </c:catAx>
      <c:valAx>
        <c:axId val="7320331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277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3560"/>
        <c:axId val="732035912"/>
      </c:lineChart>
      <c:catAx>
        <c:axId val="73203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5912"/>
        <c:crosses val="autoZero"/>
        <c:auto val="1"/>
        <c:lblAlgn val="ctr"/>
        <c:lblOffset val="100"/>
        <c:noMultiLvlLbl val="0"/>
      </c:catAx>
      <c:valAx>
        <c:axId val="73203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3952"/>
        <c:axId val="732030032"/>
      </c:lineChart>
      <c:catAx>
        <c:axId val="7320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032"/>
        <c:crosses val="autoZero"/>
        <c:auto val="1"/>
        <c:lblAlgn val="ctr"/>
        <c:lblOffset val="100"/>
        <c:noMultiLvlLbl val="0"/>
      </c:catAx>
      <c:valAx>
        <c:axId val="73203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4344"/>
        <c:axId val="732029248"/>
      </c:lineChart>
      <c:catAx>
        <c:axId val="73203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9248"/>
        <c:crosses val="autoZero"/>
        <c:auto val="1"/>
        <c:lblAlgn val="ctr"/>
        <c:lblOffset val="100"/>
        <c:noMultiLvlLbl val="0"/>
      </c:catAx>
      <c:valAx>
        <c:axId val="73202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5128"/>
        <c:axId val="732035520"/>
      </c:lineChart>
      <c:catAx>
        <c:axId val="7320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5520"/>
        <c:crosses val="autoZero"/>
        <c:auto val="1"/>
        <c:lblAlgn val="ctr"/>
        <c:lblOffset val="100"/>
        <c:noMultiLvlLbl val="0"/>
      </c:catAx>
      <c:valAx>
        <c:axId val="73203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0424"/>
        <c:axId val="732029640"/>
      </c:lineChart>
      <c:catAx>
        <c:axId val="73203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9640"/>
        <c:crosses val="autoZero"/>
        <c:auto val="1"/>
        <c:lblAlgn val="ctr"/>
        <c:lblOffset val="100"/>
        <c:noMultiLvlLbl val="0"/>
      </c:catAx>
      <c:valAx>
        <c:axId val="73202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8656"/>
        <c:axId val="732030816"/>
      </c:lineChart>
      <c:catAx>
        <c:axId val="73203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816"/>
        <c:crosses val="autoZero"/>
        <c:auto val="1"/>
        <c:lblAlgn val="ctr"/>
        <c:lblOffset val="100"/>
        <c:noMultiLvlLbl val="0"/>
      </c:catAx>
      <c:valAx>
        <c:axId val="73203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5712"/>
        <c:axId val="732046496"/>
      </c:lineChart>
      <c:catAx>
        <c:axId val="73204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6496"/>
        <c:crosses val="autoZero"/>
        <c:auto val="1"/>
        <c:lblAlgn val="ctr"/>
        <c:lblOffset val="100"/>
        <c:noMultiLvlLbl val="0"/>
      </c:catAx>
      <c:valAx>
        <c:axId val="73204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4144"/>
        <c:axId val="732043752"/>
      </c:lineChart>
      <c:catAx>
        <c:axId val="73204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3752"/>
        <c:crosses val="autoZero"/>
        <c:auto val="1"/>
        <c:lblAlgn val="ctr"/>
        <c:lblOffset val="100"/>
        <c:noMultiLvlLbl val="0"/>
      </c:catAx>
      <c:valAx>
        <c:axId val="73204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104"/>
        <c:axId val="732048848"/>
      </c:lineChart>
      <c:catAx>
        <c:axId val="73204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8848"/>
        <c:crosses val="autoZero"/>
        <c:auto val="1"/>
        <c:lblAlgn val="ctr"/>
        <c:lblOffset val="100"/>
        <c:noMultiLvlLbl val="0"/>
      </c:catAx>
      <c:valAx>
        <c:axId val="73204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6888"/>
        <c:axId val="732044536"/>
      </c:lineChart>
      <c:catAx>
        <c:axId val="73204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4536"/>
        <c:crosses val="autoZero"/>
        <c:auto val="1"/>
        <c:lblAlgn val="ctr"/>
        <c:lblOffset val="100"/>
        <c:noMultiLvlLbl val="0"/>
      </c:catAx>
      <c:valAx>
        <c:axId val="73204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7280"/>
        <c:axId val="732047672"/>
      </c:lineChart>
      <c:catAx>
        <c:axId val="73204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7672"/>
        <c:crosses val="autoZero"/>
        <c:auto val="1"/>
        <c:lblAlgn val="ctr"/>
        <c:lblOffset val="100"/>
        <c:noMultiLvlLbl val="0"/>
      </c:catAx>
      <c:valAx>
        <c:axId val="73204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2576"/>
        <c:axId val="732048064"/>
      </c:lineChart>
      <c:catAx>
        <c:axId val="73204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8064"/>
        <c:crosses val="autoZero"/>
        <c:auto val="1"/>
        <c:lblAlgn val="ctr"/>
        <c:lblOffset val="100"/>
        <c:noMultiLvlLbl val="0"/>
      </c:catAx>
      <c:valAx>
        <c:axId val="73204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3360"/>
        <c:axId val="732026112"/>
      </c:lineChart>
      <c:catAx>
        <c:axId val="73204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6112"/>
        <c:crosses val="autoZero"/>
        <c:auto val="1"/>
        <c:lblAlgn val="ctr"/>
        <c:lblOffset val="100"/>
        <c:noMultiLvlLbl val="0"/>
      </c:catAx>
      <c:valAx>
        <c:axId val="73202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6704"/>
        <c:axId val="732024936"/>
      </c:lineChart>
      <c:catAx>
        <c:axId val="73201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4936"/>
        <c:crosses val="autoZero"/>
        <c:auto val="1"/>
        <c:lblAlgn val="ctr"/>
        <c:lblOffset val="100"/>
        <c:noMultiLvlLbl val="0"/>
      </c:catAx>
      <c:valAx>
        <c:axId val="73202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7680"/>
        <c:axId val="732022192"/>
      </c:lineChart>
      <c:catAx>
        <c:axId val="73202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192"/>
        <c:crosses val="autoZero"/>
        <c:auto val="1"/>
        <c:lblAlgn val="ctr"/>
        <c:lblOffset val="100"/>
        <c:noMultiLvlLbl val="0"/>
      </c:catAx>
      <c:valAx>
        <c:axId val="73202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7096"/>
        <c:axId val="732028856"/>
      </c:lineChart>
      <c:catAx>
        <c:axId val="73201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8856"/>
        <c:crosses val="autoZero"/>
        <c:auto val="1"/>
        <c:lblAlgn val="ctr"/>
        <c:lblOffset val="100"/>
        <c:noMultiLvlLbl val="0"/>
      </c:catAx>
      <c:valAx>
        <c:axId val="7320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8272"/>
        <c:axId val="732023760"/>
      </c:lineChart>
      <c:catAx>
        <c:axId val="73201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3760"/>
        <c:crosses val="autoZero"/>
        <c:auto val="1"/>
        <c:lblAlgn val="ctr"/>
        <c:lblOffset val="100"/>
        <c:noMultiLvlLbl val="0"/>
      </c:catAx>
      <c:valAx>
        <c:axId val="73202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4152"/>
        <c:axId val="732022584"/>
      </c:lineChart>
      <c:catAx>
        <c:axId val="73202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584"/>
        <c:crosses val="autoZero"/>
        <c:auto val="1"/>
        <c:lblAlgn val="ctr"/>
        <c:lblOffset val="100"/>
        <c:noMultiLvlLbl val="0"/>
      </c:catAx>
      <c:valAx>
        <c:axId val="73202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8072"/>
        <c:axId val="732022976"/>
      </c:lineChart>
      <c:catAx>
        <c:axId val="73202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976"/>
        <c:crosses val="autoZero"/>
        <c:auto val="1"/>
        <c:lblAlgn val="ctr"/>
        <c:lblOffset val="100"/>
        <c:noMultiLvlLbl val="0"/>
      </c:catAx>
      <c:valAx>
        <c:axId val="73202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8664"/>
        <c:axId val="732017880"/>
      </c:lineChart>
      <c:catAx>
        <c:axId val="73201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880"/>
        <c:crosses val="autoZero"/>
        <c:auto val="1"/>
        <c:lblAlgn val="ctr"/>
        <c:lblOffset val="100"/>
        <c:noMultiLvlLbl val="0"/>
      </c:catAx>
      <c:valAx>
        <c:axId val="73201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7288"/>
        <c:axId val="732019056"/>
      </c:lineChart>
      <c:catAx>
        <c:axId val="73202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056"/>
        <c:crosses val="autoZero"/>
        <c:auto val="1"/>
        <c:lblAlgn val="ctr"/>
        <c:lblOffset val="100"/>
        <c:noMultiLvlLbl val="0"/>
      </c:catAx>
      <c:valAx>
        <c:axId val="73201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9448"/>
        <c:axId val="732019840"/>
      </c:lineChart>
      <c:catAx>
        <c:axId val="73201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840"/>
        <c:crosses val="autoZero"/>
        <c:auto val="1"/>
        <c:lblAlgn val="ctr"/>
        <c:lblOffset val="100"/>
        <c:noMultiLvlLbl val="0"/>
      </c:catAx>
      <c:valAx>
        <c:axId val="73201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1016"/>
        <c:axId val="732021408"/>
      </c:lineChart>
      <c:catAx>
        <c:axId val="73202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1408"/>
        <c:crosses val="autoZero"/>
        <c:auto val="1"/>
        <c:lblAlgn val="ctr"/>
        <c:lblOffset val="100"/>
        <c:noMultiLvlLbl val="0"/>
      </c:catAx>
      <c:valAx>
        <c:axId val="73202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1168"/>
        <c:axId val="727886264"/>
      </c:lineChart>
      <c:catAx>
        <c:axId val="72788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6264"/>
        <c:crosses val="autoZero"/>
        <c:auto val="1"/>
        <c:lblAlgn val="ctr"/>
        <c:lblOffset val="100"/>
        <c:noMultiLvlLbl val="0"/>
      </c:catAx>
      <c:valAx>
        <c:axId val="72788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3912"/>
        <c:axId val="727884696"/>
      </c:lineChart>
      <c:catAx>
        <c:axId val="72788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4696"/>
        <c:crosses val="autoZero"/>
        <c:auto val="1"/>
        <c:lblAlgn val="ctr"/>
        <c:lblOffset val="100"/>
        <c:noMultiLvlLbl val="0"/>
      </c:catAx>
      <c:valAx>
        <c:axId val="72788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1752"/>
        <c:axId val="727885872"/>
      </c:lineChart>
      <c:catAx>
        <c:axId val="72789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5872"/>
        <c:crosses val="autoZero"/>
        <c:auto val="1"/>
        <c:lblAlgn val="ctr"/>
        <c:lblOffset val="100"/>
        <c:noMultiLvlLbl val="0"/>
      </c:catAx>
      <c:valAx>
        <c:axId val="72788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7048"/>
        <c:axId val="727890184"/>
      </c:lineChart>
      <c:catAx>
        <c:axId val="72788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0184"/>
        <c:crosses val="autoZero"/>
        <c:auto val="1"/>
        <c:lblAlgn val="ctr"/>
        <c:lblOffset val="100"/>
        <c:noMultiLvlLbl val="0"/>
      </c:catAx>
      <c:valAx>
        <c:axId val="72789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2144"/>
        <c:axId val="727879992"/>
      </c:lineChart>
      <c:catAx>
        <c:axId val="72789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79992"/>
        <c:crosses val="autoZero"/>
        <c:auto val="1"/>
        <c:lblAlgn val="ctr"/>
        <c:lblOffset val="100"/>
        <c:noMultiLvlLbl val="0"/>
      </c:catAx>
      <c:valAx>
        <c:axId val="72787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5088"/>
        <c:axId val="727885480"/>
      </c:lineChart>
      <c:catAx>
        <c:axId val="72788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5480"/>
        <c:crosses val="autoZero"/>
        <c:auto val="1"/>
        <c:lblAlgn val="ctr"/>
        <c:lblOffset val="100"/>
        <c:noMultiLvlLbl val="0"/>
      </c:catAx>
      <c:valAx>
        <c:axId val="72788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9400"/>
        <c:axId val="727890968"/>
      </c:lineChart>
      <c:catAx>
        <c:axId val="72788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0968"/>
        <c:crosses val="autoZero"/>
        <c:auto val="1"/>
        <c:lblAlgn val="ctr"/>
        <c:lblOffset val="100"/>
        <c:noMultiLvlLbl val="0"/>
      </c:catAx>
      <c:valAx>
        <c:axId val="72789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9792"/>
        <c:axId val="727880776"/>
      </c:lineChart>
      <c:catAx>
        <c:axId val="72788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0776"/>
        <c:crosses val="autoZero"/>
        <c:auto val="1"/>
        <c:lblAlgn val="ctr"/>
        <c:lblOffset val="100"/>
        <c:noMultiLvlLbl val="0"/>
      </c:catAx>
      <c:valAx>
        <c:axId val="72788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7832"/>
        <c:axId val="727881952"/>
      </c:lineChart>
      <c:catAx>
        <c:axId val="72788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1952"/>
        <c:crosses val="autoZero"/>
        <c:auto val="1"/>
        <c:lblAlgn val="ctr"/>
        <c:lblOffset val="100"/>
        <c:noMultiLvlLbl val="0"/>
      </c:catAx>
      <c:valAx>
        <c:axId val="72788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9008"/>
        <c:axId val="727882344"/>
      </c:lineChart>
      <c:catAx>
        <c:axId val="72788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2344"/>
        <c:crosses val="autoZero"/>
        <c:auto val="1"/>
        <c:lblAlgn val="ctr"/>
        <c:lblOffset val="100"/>
        <c:noMultiLvlLbl val="0"/>
      </c:catAx>
      <c:valAx>
        <c:axId val="72788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82736"/>
        <c:axId val="727883128"/>
      </c:lineChart>
      <c:catAx>
        <c:axId val="72788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83128"/>
        <c:crosses val="autoZero"/>
        <c:auto val="1"/>
        <c:lblAlgn val="ctr"/>
        <c:lblOffset val="100"/>
        <c:noMultiLvlLbl val="0"/>
      </c:catAx>
      <c:valAx>
        <c:axId val="72788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8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6064"/>
        <c:axId val="727894888"/>
      </c:lineChart>
      <c:catAx>
        <c:axId val="72789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4888"/>
        <c:crosses val="autoZero"/>
        <c:auto val="1"/>
        <c:lblAlgn val="ctr"/>
        <c:lblOffset val="100"/>
        <c:noMultiLvlLbl val="0"/>
      </c:catAx>
      <c:valAx>
        <c:axId val="72789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5280"/>
        <c:axId val="727896848"/>
      </c:lineChart>
      <c:catAx>
        <c:axId val="72789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6848"/>
        <c:crosses val="autoZero"/>
        <c:auto val="1"/>
        <c:lblAlgn val="ctr"/>
        <c:lblOffset val="100"/>
        <c:noMultiLvlLbl val="0"/>
      </c:catAx>
      <c:valAx>
        <c:axId val="72789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2536"/>
        <c:axId val="727896456"/>
      </c:lineChart>
      <c:catAx>
        <c:axId val="72789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6456"/>
        <c:crosses val="autoZero"/>
        <c:auto val="1"/>
        <c:lblAlgn val="ctr"/>
        <c:lblOffset val="100"/>
        <c:noMultiLvlLbl val="0"/>
      </c:catAx>
      <c:valAx>
        <c:axId val="72789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9200"/>
        <c:axId val="727897240"/>
      </c:lineChart>
      <c:catAx>
        <c:axId val="72789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7240"/>
        <c:crosses val="autoZero"/>
        <c:auto val="1"/>
        <c:lblAlgn val="ctr"/>
        <c:lblOffset val="100"/>
        <c:noMultiLvlLbl val="0"/>
      </c:catAx>
      <c:valAx>
        <c:axId val="72789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8416"/>
        <c:axId val="727892928"/>
      </c:lineChart>
      <c:catAx>
        <c:axId val="72789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2928"/>
        <c:crosses val="autoZero"/>
        <c:auto val="1"/>
        <c:lblAlgn val="ctr"/>
        <c:lblOffset val="100"/>
        <c:noMultiLvlLbl val="0"/>
      </c:catAx>
      <c:valAx>
        <c:axId val="72789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93320"/>
        <c:axId val="727893712"/>
      </c:lineChart>
      <c:catAx>
        <c:axId val="72789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93712"/>
        <c:crosses val="autoZero"/>
        <c:auto val="1"/>
        <c:lblAlgn val="ctr"/>
        <c:lblOffset val="100"/>
        <c:noMultiLvlLbl val="0"/>
      </c:catAx>
      <c:valAx>
        <c:axId val="72789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9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77248"/>
        <c:axId val="727873720"/>
      </c:lineChart>
      <c:catAx>
        <c:axId val="7278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73720"/>
        <c:crosses val="autoZero"/>
        <c:auto val="1"/>
        <c:lblAlgn val="ctr"/>
        <c:lblOffset val="100"/>
        <c:noMultiLvlLbl val="0"/>
      </c:catAx>
      <c:valAx>
        <c:axId val="72787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7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79208"/>
        <c:axId val="727877640"/>
      </c:lineChart>
      <c:catAx>
        <c:axId val="72787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77640"/>
        <c:crosses val="autoZero"/>
        <c:auto val="1"/>
        <c:lblAlgn val="ctr"/>
        <c:lblOffset val="100"/>
        <c:noMultiLvlLbl val="0"/>
      </c:catAx>
      <c:valAx>
        <c:axId val="72787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7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874112"/>
        <c:axId val="727873328"/>
      </c:lineChart>
      <c:catAx>
        <c:axId val="72787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873328"/>
        <c:crosses val="autoZero"/>
        <c:auto val="1"/>
        <c:lblAlgn val="ctr"/>
        <c:lblOffset val="100"/>
        <c:noMultiLvlLbl val="0"/>
      </c:catAx>
      <c:valAx>
        <c:axId val="72787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87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№22 ВРУ2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0.214</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0.4291992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0.4291992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1.1.4.239</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ТП-3 2х2500кВА Марьина гора до ж/д №22 ВРУ2</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1.1.4.239</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ТП-3 2х2500кВА Марьина гора до ж/д №22 ВРУ2</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1.1.4.239</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ТП-3 2х2500кВА Марьина гора до ж/д №22 ВРУ2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№22 ВРУ2</v>
      </c>
      <c r="D25" s="258">
        <f>VLOOKUP($R$12,'[6]3.2 паспорт Техсостояние ЛЭП'!$A$21:$AD$670,7,FALSE)</f>
        <v>0</v>
      </c>
      <c r="E25" s="258" t="str">
        <f>VLOOKUP($R$12,'[6]3.2 паспорт Техсостояние ЛЭП'!$A$21:$AD$670,8,FALSE)</f>
        <v xml:space="preserve">  КЛ-0,4кВ ТП-3 2х2500кВА Марьина гора до ж/д №22 ВРУ2</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4х185</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0.214</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1.1.4.239</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ТП-3 2х2500кВА Марьина гора до ж/д №22 ВРУ2</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0.214</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№22 ВРУ2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0.4291992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1.1.4.239</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1.1.4.239</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КЛ-0,4кВ ТП-3 2х2500кВА Марьина гора до ж/д №22 ВРУ2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357666</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11.134815888973716</v>
      </c>
      <c r="G31" s="410">
        <f>SUM(C93:Y93)</f>
        <v>11.134815888973716</v>
      </c>
      <c r="K31" s="240"/>
    </row>
    <row r="32" spans="1:25">
      <c r="A32" s="294" t="s">
        <v>344</v>
      </c>
      <c r="B32" s="229">
        <f>B28*0.417/100</f>
        <v>1491.4672199999998</v>
      </c>
      <c r="C32" s="296"/>
      <c r="D32" s="408" t="s">
        <v>346</v>
      </c>
      <c r="E32" s="408"/>
      <c r="F32" s="409">
        <f>IF(SUM(B94:Y94)=0,"не окупается",SUM(B94:Y94))</f>
        <v>22.28529225304213</v>
      </c>
      <c r="G32" s="410"/>
      <c r="K32" s="240"/>
    </row>
    <row r="33" spans="1:11">
      <c r="A33" s="297" t="s">
        <v>561</v>
      </c>
      <c r="B33" s="230">
        <v>4</v>
      </c>
      <c r="C33" s="296"/>
      <c r="D33" s="408" t="s">
        <v>562</v>
      </c>
      <c r="E33" s="408"/>
      <c r="F33" s="418">
        <f>Y91</f>
        <v>9515.9154878007867</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134.12475000000001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46138.913999999997</v>
      </c>
      <c r="D53" s="238">
        <f>C53*(1+D51)</f>
        <v>48076.748388</v>
      </c>
      <c r="E53" s="238">
        <f t="shared" ref="E53:Y53" si="1">D53*(1+E51)</f>
        <v>50095.971820295999</v>
      </c>
      <c r="F53" s="238">
        <f t="shared" si="1"/>
        <v>52200.002636748432</v>
      </c>
      <c r="G53" s="238">
        <f t="shared" si="1"/>
        <v>54392.402747491869</v>
      </c>
      <c r="H53" s="238">
        <f t="shared" si="1"/>
        <v>56676.883662886532</v>
      </c>
      <c r="I53" s="238">
        <f t="shared" si="1"/>
        <v>59057.312776727769</v>
      </c>
      <c r="J53" s="238">
        <f t="shared" si="1"/>
        <v>61537.719913350338</v>
      </c>
      <c r="K53" s="238">
        <f t="shared" si="1"/>
        <v>64122.304149711053</v>
      </c>
      <c r="L53" s="238">
        <f t="shared" si="1"/>
        <v>66815.440923998918</v>
      </c>
      <c r="M53" s="238">
        <f t="shared" si="1"/>
        <v>69621.689442806877</v>
      </c>
      <c r="N53" s="238">
        <f t="shared" si="1"/>
        <v>72545.800399404776</v>
      </c>
      <c r="O53" s="238">
        <f t="shared" si="1"/>
        <v>75592.724016179782</v>
      </c>
      <c r="P53" s="238">
        <f t="shared" si="1"/>
        <v>78767.618424859334</v>
      </c>
      <c r="Q53" s="238">
        <f t="shared" si="1"/>
        <v>82075.858398703436</v>
      </c>
      <c r="R53" s="238">
        <f t="shared" si="1"/>
        <v>85523.044451448979</v>
      </c>
      <c r="S53" s="238">
        <f t="shared" si="1"/>
        <v>89115.012318409834</v>
      </c>
      <c r="T53" s="238">
        <f t="shared" si="1"/>
        <v>92857.842835783056</v>
      </c>
      <c r="U53" s="238">
        <f t="shared" si="1"/>
        <v>96757.872234885945</v>
      </c>
      <c r="V53" s="238">
        <f t="shared" si="1"/>
        <v>100821.70286875116</v>
      </c>
      <c r="W53" s="238">
        <f t="shared" si="1"/>
        <v>105056.21438923871</v>
      </c>
      <c r="X53" s="238">
        <f t="shared" si="1"/>
        <v>109468.57539358674</v>
      </c>
      <c r="Y53" s="238">
        <f t="shared" si="1"/>
        <v>114066.25556011738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69979.705554030967</v>
      </c>
      <c r="C56" s="265">
        <f>B56+B57-B58</f>
        <v>55167.366228521176</v>
      </c>
      <c r="D56" s="265">
        <f>C56+C57-C58</f>
        <v>18470.484114610401</v>
      </c>
      <c r="E56" s="265">
        <f t="shared" ref="E56:U56" si="2">D56+D57-D58</f>
        <v>8482.722584619014</v>
      </c>
      <c r="F56" s="266">
        <f t="shared" si="2"/>
        <v>8482.722584619014</v>
      </c>
      <c r="G56" s="266">
        <f>F56+F57-F58</f>
        <v>7917.2077456444131</v>
      </c>
      <c r="H56" s="266">
        <f t="shared" si="2"/>
        <v>7351.6929066698121</v>
      </c>
      <c r="I56" s="266">
        <f t="shared" si="2"/>
        <v>6786.1780676952112</v>
      </c>
      <c r="J56" s="266">
        <f t="shared" si="2"/>
        <v>6220.6632287206103</v>
      </c>
      <c r="K56" s="266">
        <f t="shared" si="2"/>
        <v>5655.1483897460093</v>
      </c>
      <c r="L56" s="266">
        <f t="shared" si="2"/>
        <v>5089.6335507714084</v>
      </c>
      <c r="M56" s="266">
        <f t="shared" si="2"/>
        <v>4524.1187117968075</v>
      </c>
      <c r="N56" s="266">
        <f t="shared" si="2"/>
        <v>3958.6038728222065</v>
      </c>
      <c r="O56" s="266">
        <f t="shared" si="2"/>
        <v>3393.0890338476056</v>
      </c>
      <c r="P56" s="266">
        <f t="shared" si="2"/>
        <v>2827.5741948730047</v>
      </c>
      <c r="Q56" s="266">
        <f t="shared" si="2"/>
        <v>2262.0593558984037</v>
      </c>
      <c r="R56" s="312">
        <f t="shared" si="2"/>
        <v>1696.5445169238028</v>
      </c>
      <c r="S56" s="312">
        <f t="shared" si="2"/>
        <v>1131.0296779492019</v>
      </c>
      <c r="T56" s="312">
        <f t="shared" si="2"/>
        <v>565.51483897460093</v>
      </c>
      <c r="U56" s="312">
        <f t="shared" si="2"/>
        <v>0</v>
      </c>
      <c r="V56" s="312"/>
      <c r="W56" s="312"/>
      <c r="X56" s="312"/>
      <c r="Y56" s="312"/>
    </row>
    <row r="57" spans="1:25">
      <c r="A57" s="234" t="s">
        <v>328</v>
      </c>
      <c r="B57" s="265">
        <f>(B28/3211479047)*46654169.4851375</f>
        <v>5195.9268420757626</v>
      </c>
      <c r="C57" s="265">
        <f>(B28/3211479047)*29512102.5172828</f>
        <v>3286.7957425432546</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20008.266167585549</v>
      </c>
      <c r="C58" s="265">
        <f>359013000*(B28/3211479047)</f>
        <v>39983.677856454029</v>
      </c>
      <c r="D58" s="265">
        <f>89680000*(B28/3211479047)</f>
        <v>9987.7615299913869</v>
      </c>
      <c r="E58" s="265">
        <v>0</v>
      </c>
      <c r="F58" s="266">
        <f>$F$56/$B$43</f>
        <v>565.51483897460093</v>
      </c>
      <c r="G58" s="266">
        <f>$F$56/$B$43</f>
        <v>565.51483897460093</v>
      </c>
      <c r="H58" s="266">
        <f t="shared" ref="H58:P58" si="3">$F$56/$B$43</f>
        <v>565.51483897460093</v>
      </c>
      <c r="I58" s="266">
        <f t="shared" si="3"/>
        <v>565.51483897460093</v>
      </c>
      <c r="J58" s="266">
        <f t="shared" si="3"/>
        <v>565.51483897460093</v>
      </c>
      <c r="K58" s="266">
        <f t="shared" si="3"/>
        <v>565.51483897460093</v>
      </c>
      <c r="L58" s="266">
        <f t="shared" si="3"/>
        <v>565.51483897460093</v>
      </c>
      <c r="M58" s="266">
        <f t="shared" si="3"/>
        <v>565.51483897460093</v>
      </c>
      <c r="N58" s="266">
        <f t="shared" si="3"/>
        <v>565.51483897460093</v>
      </c>
      <c r="O58" s="266">
        <f t="shared" si="3"/>
        <v>565.51483897460093</v>
      </c>
      <c r="P58" s="266">
        <f t="shared" si="3"/>
        <v>565.51483897460093</v>
      </c>
      <c r="Q58" s="266">
        <f>$F$56/$B$43</f>
        <v>565.51483897460093</v>
      </c>
      <c r="R58" s="266">
        <f>$F$56/$B$43</f>
        <v>565.51483897460093</v>
      </c>
      <c r="S58" s="266">
        <f t="shared" ref="S58" si="4">$F$56/$B$43</f>
        <v>565.51483897460093</v>
      </c>
      <c r="T58" s="266">
        <f>$F$56/$B$43</f>
        <v>565.51483897460093</v>
      </c>
      <c r="U58" s="266">
        <f>$F$56/$B$43</f>
        <v>565.51483897460093</v>
      </c>
      <c r="V58" s="266"/>
      <c r="W58" s="266"/>
      <c r="X58" s="266"/>
      <c r="Y58" s="266"/>
    </row>
    <row r="59" spans="1:25" ht="16.5" thickBot="1">
      <c r="A59" s="236" t="s">
        <v>326</v>
      </c>
      <c r="B59" s="267">
        <f>AVERAGE(SUM(B56:B57),(SUM(B56:B57)-B58))*B45</f>
        <v>8146.4374140392438</v>
      </c>
      <c r="C59" s="267">
        <f>AVERAGE(SUM(C56:C57),(SUM(C56:C57)-C58))*B45</f>
        <v>4807.7903803546769</v>
      </c>
      <c r="D59" s="267">
        <f>AVERAGE(SUM(D56:D57),(SUM(D56:D57)-D58))*B45</f>
        <v>1684.5754187018383</v>
      </c>
      <c r="E59" s="267">
        <f>AVERAGE(SUM(E56:E57),(SUM(E56:E57)-E58))*B45</f>
        <v>1060.3403230773768</v>
      </c>
      <c r="F59" s="238">
        <f>AVERAGE(SUM(F56:F57),(SUM(F56:F57)-F58))*B45</f>
        <v>1024.9956456414643</v>
      </c>
      <c r="G59" s="238">
        <f>AVERAGE(SUM(G56:G57),(SUM(G56:G57)-G58))*B45</f>
        <v>954.30629076963908</v>
      </c>
      <c r="H59" s="238">
        <f>AVERAGE(SUM(H56:H57),(SUM(H56:H57)-H58))*B45</f>
        <v>883.61693589781396</v>
      </c>
      <c r="I59" s="238">
        <f>AVERAGE(SUM(I56:I57),(SUM(I56:I57)-I58))*B45</f>
        <v>812.92758102598884</v>
      </c>
      <c r="J59" s="238">
        <f>AVERAGE(SUM(J56:J57),(SUM(J56:J57)-J58))*B45</f>
        <v>742.23822615416373</v>
      </c>
      <c r="K59" s="238">
        <f>AVERAGE(SUM(K56:K57),(SUM(K56:K57)-K58))*B45</f>
        <v>671.54887128233861</v>
      </c>
      <c r="L59" s="238">
        <f>AVERAGE(SUM(L56:L57),(SUM(L56:L57)-L58))*B45</f>
        <v>600.85951641051349</v>
      </c>
      <c r="M59" s="238">
        <f>AVERAGE(SUM(M56:M57),(SUM(M56:M57)-M58))*B45</f>
        <v>530.17016153868838</v>
      </c>
      <c r="N59" s="238">
        <f>AVERAGE(SUM(N56:N57),(SUM(N56:N57)-N58))*B45</f>
        <v>459.48080666686326</v>
      </c>
      <c r="O59" s="238">
        <f>AVERAGE(SUM(O56:O57),(SUM(O56:O57)-O58))*B45</f>
        <v>388.79145179503814</v>
      </c>
      <c r="P59" s="238">
        <f>AVERAGE(SUM(P56:P57),(SUM(P56:P57)-P58))*B45</f>
        <v>318.10209692321303</v>
      </c>
      <c r="Q59" s="238">
        <f>AVERAGE(SUM(Q56:Q57),(SUM(Q56:Q57)-Q58))*B45</f>
        <v>247.41274205138791</v>
      </c>
      <c r="R59" s="314">
        <f>AVERAGE(SUM(R56:R57),(SUM(R56:R57)-R58))*B45</f>
        <v>176.72338717956279</v>
      </c>
      <c r="S59" s="314">
        <f>AVERAGE(SUM(S56:S57),(SUM(S56:S57)-S58))*B45</f>
        <v>106.03403230773768</v>
      </c>
      <c r="T59" s="314">
        <f>AVERAGE(SUM(T56:T57),(SUM(T56:T57)-T58))*B45</f>
        <v>35.344677435912558</v>
      </c>
      <c r="U59" s="314">
        <f>AVERAGE(SUM(U56:U57),(SUM(U56:U57)-U58))*B45</f>
        <v>-35.344677435912558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46138.913999999997</v>
      </c>
      <c r="D62" s="245">
        <f>D53*B31</f>
        <v>48076.748388</v>
      </c>
      <c r="E62" s="245">
        <f>E53*B31</f>
        <v>50095.971820295999</v>
      </c>
      <c r="F62" s="245">
        <f>F53*B31</f>
        <v>52200.002636748432</v>
      </c>
      <c r="G62" s="245">
        <f>G53*B31</f>
        <v>54392.402747491869</v>
      </c>
      <c r="H62" s="245">
        <f>H53*B31</f>
        <v>56676.883662886532</v>
      </c>
      <c r="I62" s="245">
        <f>I53*B31</f>
        <v>59057.312776727769</v>
      </c>
      <c r="J62" s="245">
        <f>J53*B31</f>
        <v>61537.719913350338</v>
      </c>
      <c r="K62" s="245">
        <f>K53*B31</f>
        <v>64122.304149711053</v>
      </c>
      <c r="L62" s="245">
        <f>L53*B31</f>
        <v>66815.440923998918</v>
      </c>
      <c r="M62" s="245">
        <f>M53*B31</f>
        <v>69621.689442806877</v>
      </c>
      <c r="N62" s="245">
        <f>N53*B31</f>
        <v>72545.800399404776</v>
      </c>
      <c r="O62" s="245">
        <f>O53*B31</f>
        <v>75592.724016179782</v>
      </c>
      <c r="P62" s="245">
        <f>P53*B31</f>
        <v>78767.618424859334</v>
      </c>
      <c r="Q62" s="245">
        <f>Q53*B31</f>
        <v>82075.858398703436</v>
      </c>
      <c r="R62" s="245">
        <f>R53*B31</f>
        <v>85523.044451448979</v>
      </c>
      <c r="S62" s="245">
        <f>S53*B31</f>
        <v>89115.012318409834</v>
      </c>
      <c r="T62" s="245">
        <f>T53*B31</f>
        <v>92857.842835783056</v>
      </c>
      <c r="U62" s="245">
        <f>U53*B31</f>
        <v>96757.872234885945</v>
      </c>
      <c r="V62" s="245">
        <f>V53*B31</f>
        <v>100821.70286875116</v>
      </c>
      <c r="W62" s="245">
        <f>W53*B31</f>
        <v>105056.21438923871</v>
      </c>
      <c r="X62" s="245">
        <f>X53*B31</f>
        <v>109468.57539358674</v>
      </c>
      <c r="Y62" s="245">
        <f>Y53*B31</f>
        <v>114066.25556011738</v>
      </c>
    </row>
    <row r="63" spans="1:25">
      <c r="A63" s="234" t="s">
        <v>324</v>
      </c>
      <c r="B63" s="241"/>
      <c r="C63" s="241">
        <f>SUM(C64:C69)</f>
        <v>-9524.6396590948461</v>
      </c>
      <c r="D63" s="241">
        <f t="shared" ref="D63:Y63" si="5">SUM(D64:D69)</f>
        <v>-9486.5030176911168</v>
      </c>
      <c r="E63" s="241">
        <f t="shared" si="5"/>
        <v>-9451.4858285484279</v>
      </c>
      <c r="F63" s="241">
        <f t="shared" si="5"/>
        <v>-9419.7191086617495</v>
      </c>
      <c r="G63" s="241">
        <f t="shared" si="5"/>
        <v>-9391.3393777398269</v>
      </c>
      <c r="H63" s="241">
        <f t="shared" si="5"/>
        <v>-9366.4888893191855</v>
      </c>
      <c r="I63" s="241">
        <f t="shared" si="5"/>
        <v>-9345.3158715848767</v>
      </c>
      <c r="J63" s="241">
        <f t="shared" si="5"/>
        <v>-9327.9747783057283</v>
      </c>
      <c r="K63" s="241">
        <f t="shared" si="5"/>
        <v>-9314.6265503088543</v>
      </c>
      <c r="L63" s="241">
        <f t="shared" si="5"/>
        <v>-9305.4388879361122</v>
      </c>
      <c r="M63" s="241">
        <f t="shared" si="5"/>
        <v>-9300.5865349437154</v>
      </c>
      <c r="N63" s="241">
        <f t="shared" si="5"/>
        <v>-9300.2515743256354</v>
      </c>
      <c r="O63" s="241">
        <f t="shared" si="5"/>
        <v>-9304.6237365615998</v>
      </c>
      <c r="P63" s="241">
        <f t="shared" si="5"/>
        <v>-9313.9007208114726</v>
      </c>
      <c r="Q63" s="241">
        <f t="shared" si="5"/>
        <v>-9328.2885295998403</v>
      </c>
      <c r="R63" s="241">
        <f t="shared" si="5"/>
        <v>-9348.0018175573186</v>
      </c>
      <c r="S63" s="241">
        <f t="shared" si="5"/>
        <v>-9373.2642548090134</v>
      </c>
      <c r="T63" s="241">
        <f t="shared" si="5"/>
        <v>-9404.3089056252775</v>
      </c>
      <c r="U63" s="241">
        <f t="shared" si="5"/>
        <v>-9441.3786229758261</v>
      </c>
      <c r="V63" s="241">
        <f t="shared" si="5"/>
        <v>-9484.7264596550958</v>
      </c>
      <c r="W63" s="241">
        <f t="shared" si="5"/>
        <v>-9534.6160966748957</v>
      </c>
      <c r="X63" s="241">
        <f t="shared" si="5"/>
        <v>-9591.3222896495281</v>
      </c>
      <c r="Y63" s="241">
        <f t="shared" si="5"/>
        <v>-9655.1313339290937</v>
      </c>
    </row>
    <row r="64" spans="1:25">
      <c r="A64" s="243" t="s">
        <v>323</v>
      </c>
      <c r="B64" s="241"/>
      <c r="C64" s="241">
        <f>-IF(C50&lt;=B33,0,B32*(1+C52)*B31)</f>
        <v>-1622.4896323425601</v>
      </c>
      <c r="D64" s="241">
        <f>-IF(D50&lt;=B33,0,B32*(1+D52)*B31)</f>
        <v>-1690.6341969009475</v>
      </c>
      <c r="E64" s="241">
        <f>-IF(E50&lt;=B33,0,B32*(1+E52)*B31)</f>
        <v>-1761.6408331707873</v>
      </c>
      <c r="F64" s="241">
        <f>-IF(F50&lt;=B33,0,B32*(1+F52)*B31)</f>
        <v>-1835.6297481639604</v>
      </c>
      <c r="G64" s="241">
        <f>-IF(G50&lt;=B33,0,B32*(1+G52)*B31)</f>
        <v>-1912.7261975868466</v>
      </c>
      <c r="H64" s="241">
        <f>-IF(H50&lt;=B33,0,B32*(1+H52)*B31)</f>
        <v>-1993.0606978854944</v>
      </c>
      <c r="I64" s="241">
        <f>-IF(I50&lt;=B33,0,B32*(1+I52)*B31)</f>
        <v>-2076.7692471966852</v>
      </c>
      <c r="J64" s="241">
        <f>-IF(J50&lt;=B33,0,B32*(1+J52)*B31)</f>
        <v>-2163.9935555789461</v>
      </c>
      <c r="K64" s="241">
        <f>-IF(K50&lt;=B33,0,B32*(1+K52)*B31)</f>
        <v>-2254.8812849132619</v>
      </c>
      <c r="L64" s="241">
        <f>-IF(L50&lt;=B33,0,B32*(1+L52)*B31)</f>
        <v>-2349.5862988796193</v>
      </c>
      <c r="M64" s="241">
        <f>-IF(M50&lt;=B33,0,B32*(1+M52)*B31)</f>
        <v>-2448.2689234325635</v>
      </c>
      <c r="N64" s="241">
        <f>-IF(N50&lt;=B33,0,B32*(1+N52)*B31)</f>
        <v>-2551.0962182167314</v>
      </c>
      <c r="O64" s="241">
        <f>-IF(O50&lt;=B33,0,B32*(1+O52)*B31)</f>
        <v>-2658.2422593818337</v>
      </c>
      <c r="P64" s="241">
        <f>-IF(P50&lt;=B33,0,B32*(1+P52)*B31)</f>
        <v>-2769.8884342758711</v>
      </c>
      <c r="Q64" s="241">
        <f>-IF(Q50&lt;=B33,0,B32*(1+Q52)*B31)</f>
        <v>-2886.2237485154578</v>
      </c>
      <c r="R64" s="241">
        <f>-IF(R50&lt;=B33,0,B32*(1+R52)*B31)</f>
        <v>-3007.4451459531074</v>
      </c>
      <c r="S64" s="241">
        <f>-IF(S50&lt;=B33,0,B32*(1+S52)*B31)</f>
        <v>-3133.7578420831383</v>
      </c>
      <c r="T64" s="241">
        <f>-IF(T50&lt;=B33,0,B32*(1+T52)*B31)</f>
        <v>-3265.3756714506303</v>
      </c>
      <c r="U64" s="241">
        <f>-IF(U50&lt;=B33,0,B32*(1+U52)*B31)</f>
        <v>-3402.5214496515568</v>
      </c>
      <c r="V64" s="241">
        <f>-IF(V50&lt;=B33,0,B32*(1+V52)*B31)</f>
        <v>-3545.4273505369224</v>
      </c>
      <c r="W64" s="241">
        <f>-IF(W50&lt;=B33,0,B32*(1+W52)*B31)</f>
        <v>-3694.3352992594732</v>
      </c>
      <c r="X64" s="241">
        <f>-IF(X50&lt;=B33,0,B32*(1+X52)*B31)</f>
        <v>-3849.4973818283715</v>
      </c>
      <c r="Y64" s="241">
        <f>-IF(Y50&lt;=B33,0,B32*(1+Y52)*B31)</f>
        <v>-4011.176271865163</v>
      </c>
    </row>
    <row r="65" spans="1:25">
      <c r="A65" s="243" t="str">
        <f>A35</f>
        <v>Прочие расходы при эксплуатации объекта, руб. без НДС</v>
      </c>
      <c r="B65" s="241"/>
      <c r="C65" s="241">
        <f>-IF(C50&lt;=B36,0,B35*(1+C52)*B31)</f>
        <v>-145.90734103800003</v>
      </c>
      <c r="D65" s="241">
        <f>-IF(D50&lt;=B36,0,B35*(1+D52)*B31)</f>
        <v>-152.03544936159602</v>
      </c>
      <c r="E65" s="241">
        <f>-IF(E50&lt;=B36,0,B35*(1+E52)*B31)</f>
        <v>-158.42093823478308</v>
      </c>
      <c r="F65" s="241">
        <f>-IF(F50&lt;=B36,0,B35*(1+F52)*B31)</f>
        <v>-165.07461764064394</v>
      </c>
      <c r="G65" s="241">
        <f>-IF(G50&lt;=B36,0,B35*(1+G52)*B31)</f>
        <v>-172.00775158155099</v>
      </c>
      <c r="H65" s="241">
        <f>-IF(H50&lt;=B36,0,B35*(1+H52)*B31)</f>
        <v>-179.23207714797616</v>
      </c>
      <c r="I65" s="241">
        <f>-IF(I50&lt;=B36,0,B35*(1+I52)*B31)</f>
        <v>-186.75982438819113</v>
      </c>
      <c r="J65" s="241">
        <f>-IF(J50&lt;=B36,0,B35*(1+J52)*B31)</f>
        <v>-194.6037370124952</v>
      </c>
      <c r="K65" s="241">
        <f>-IF(K50&lt;=B36,0,B35*(1+K52)*B31)</f>
        <v>-202.77709396701999</v>
      </c>
      <c r="L65" s="241">
        <f>-IF(L50&lt;=B36,0,B35*(1+L52)*B31)</f>
        <v>-211.29373191363487</v>
      </c>
      <c r="M65" s="241">
        <f>-IF(M50&lt;=B36,0,B35*(1+M52)*B31)</f>
        <v>-220.16806865400753</v>
      </c>
      <c r="N65" s="241">
        <f>-IF(N50&lt;=B36,0,B35*(1+N52)*B31)</f>
        <v>-229.41512753747585</v>
      </c>
      <c r="O65" s="241">
        <f>-IF(O50&lt;=B36,0,B35*(1+O52)*B31)</f>
        <v>-239.05056289404985</v>
      </c>
      <c r="P65" s="241">
        <f>-IF(P50&lt;=B36,0,B35*(1+P52)*B31)</f>
        <v>-249.09068653559996</v>
      </c>
      <c r="Q65" s="241">
        <f>-IF(Q50&lt;=B36,0,B35*(1+Q52)*B31)</f>
        <v>-259.55249537009519</v>
      </c>
      <c r="R65" s="241">
        <f>-IF(R50&lt;=B36,0,B35*(1+R52)*B31)</f>
        <v>-270.4537001756392</v>
      </c>
      <c r="S65" s="241">
        <f>-IF(S50&lt;=B36,0,B35*(1+S52)*B31)</f>
        <v>-281.81275558301604</v>
      </c>
      <c r="T65" s="241">
        <f>-IF(T50&lt;=B36,0,B35*(1+T52)*B31)</f>
        <v>-293.64889131750277</v>
      </c>
      <c r="U65" s="241">
        <f>-IF(U50&lt;=B36,0,B35*(1+U52)*B31)</f>
        <v>-305.98214475283788</v>
      </c>
      <c r="V65" s="241">
        <f>-IF(V50&lt;=B36,0,B35*(1+V52)*B31)</f>
        <v>-318.83339483245709</v>
      </c>
      <c r="W65" s="241">
        <f>-IF(W50&lt;=B36,0,B35*(1+W52)*B31)</f>
        <v>-332.2243974154203</v>
      </c>
      <c r="X65" s="241">
        <f>-IF(X50&lt;=B36,0,B35*(1+X52)*B31)</f>
        <v>-346.17782210686801</v>
      </c>
      <c r="Y65" s="241">
        <f>-IF(Y50&lt;=B36,0,B35*(1+Y52)*B31)</f>
        <v>-360.71729063535645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-7756.2426857142864</v>
      </c>
      <c r="D69" s="241">
        <f>-((B28+B29)*B31+(B28+B29)*B31+SUM(B71:D71))/2*2.2%</f>
        <v>-7643.8333714285727</v>
      </c>
      <c r="E69" s="241">
        <f>-((B28+B29)*B31+(B28+B29)*B31+SUM(B71:E71))/2*2.2%</f>
        <v>-7531.4240571428581</v>
      </c>
      <c r="F69" s="241">
        <f>-((B28+B29)*B31+(B28+B29)*B31+SUM(B71:F71))/2*2.2%</f>
        <v>-7419.0147428571445</v>
      </c>
      <c r="G69" s="241">
        <f>-((B28+B29)*B31+(B28+B29)*B31+SUM(B71:G71))/2*2.2%</f>
        <v>-7306.6054285714299</v>
      </c>
      <c r="H69" s="241">
        <f>-((B28+B29)*B31+(B28+B29)*B31+SUM(B71:H71))/2*2.2%</f>
        <v>-7194.1961142857144</v>
      </c>
      <c r="I69" s="241">
        <f>-((B28+B29)*B31+(B28+B29)*B31+SUM(B71:I71))/2*2.2%</f>
        <v>-7081.7868000000008</v>
      </c>
      <c r="J69" s="241">
        <f>-((B28+B29)*B31+(B28+B29)*B31+SUM(B71:J71))/2*2.2%</f>
        <v>-6969.3774857142862</v>
      </c>
      <c r="K69" s="241">
        <f>-((B28+B29)*B31+(B28+B29)*B31+SUM(B71:K71))/2*2.2%</f>
        <v>-6856.9681714285716</v>
      </c>
      <c r="L69" s="241">
        <f>-((B28+B29)*B31+(B28+B29)*B31+SUM(B71:L71))/2*2.2%</f>
        <v>-6744.558857142858</v>
      </c>
      <c r="M69" s="241">
        <f>-((B28+B29)*B31+(B28+B29)*B31+SUM(B71:M71))/2*2.2%</f>
        <v>-6632.1495428571434</v>
      </c>
      <c r="N69" s="241">
        <f>-((B28+B29)*B31+(B28+B29)*B31+SUM(B71:N71))/2*2.2%</f>
        <v>-6519.7402285714288</v>
      </c>
      <c r="O69" s="241">
        <f>-((B28+B29)*B31+(B28+B29)*B31+SUM(B71:O71))/2*2.2%</f>
        <v>-6407.3309142857152</v>
      </c>
      <c r="P69" s="241">
        <f>-((B28+B29)*B31+(B28+B29)*B31+SUM(B71:P71))/2*2.2%</f>
        <v>-6294.9216000000015</v>
      </c>
      <c r="Q69" s="241">
        <f>-((B28+B29)*B31+(B28+B29)*B31+SUM(B71:Q71))/2*2.2%</f>
        <v>-6182.5122857142869</v>
      </c>
      <c r="R69" s="241">
        <f>-((B28+B29)*B31+(B28+B29)*B31+SUM(B71:R71))/2*2.2%</f>
        <v>-6070.1029714285723</v>
      </c>
      <c r="S69" s="241">
        <f>-((B28+B29)*B31+(B28+B29)*B31+SUM(B71:S71))/2*2.2%</f>
        <v>-5957.6936571428587</v>
      </c>
      <c r="T69" s="241">
        <f>-((B28+B29)*B31+(B28+B29)*B31+SUM(B71:T71))/2*2.2%</f>
        <v>-5845.284342857145</v>
      </c>
      <c r="U69" s="241">
        <f>-((B28+B29)*B31+(B28+B29)*B31+SUM(B71:U71))/2*2.2%</f>
        <v>-5732.8750285714304</v>
      </c>
      <c r="V69" s="241">
        <f>-((B28+B29)*B31+(B28+B29)*B31+SUM(B71:V71))/2*2.2%</f>
        <v>-5620.4657142857159</v>
      </c>
      <c r="W69" s="241">
        <f>-((B28+B29)*B31+(B28+B29)*B31+SUM(B71:W71))/2*2.2%</f>
        <v>-5508.0564000000022</v>
      </c>
      <c r="X69" s="241">
        <f>-((B28+B29)*B31+(B28+B29)*B31+SUM(B71:X71))/2*2.2%</f>
        <v>-5395.6470857142876</v>
      </c>
      <c r="Y69" s="241">
        <f>-((B28+B29)*B31+(B28+B29)*B31+SUM(B71:Y71))/2*2.2%</f>
        <v>-5283.237771428574</v>
      </c>
    </row>
    <row r="70" spans="1:25">
      <c r="A70" s="242" t="s">
        <v>568</v>
      </c>
      <c r="B70" s="245"/>
      <c r="C70" s="245">
        <f>C62+C63</f>
        <v>36614.274340905147</v>
      </c>
      <c r="D70" s="245">
        <f t="shared" ref="D70:Y70" si="6">D62+D63</f>
        <v>38590.245370308883</v>
      </c>
      <c r="E70" s="245">
        <f t="shared" si="6"/>
        <v>40644.48599174757</v>
      </c>
      <c r="F70" s="245">
        <f t="shared" si="6"/>
        <v>42780.283528086686</v>
      </c>
      <c r="G70" s="245">
        <f t="shared" si="6"/>
        <v>45001.063369752039</v>
      </c>
      <c r="H70" s="245">
        <f t="shared" si="6"/>
        <v>47310.394773567343</v>
      </c>
      <c r="I70" s="245">
        <f t="shared" si="6"/>
        <v>49711.996905142893</v>
      </c>
      <c r="J70" s="245">
        <f t="shared" si="6"/>
        <v>52209.745135044606</v>
      </c>
      <c r="K70" s="245">
        <f t="shared" si="6"/>
        <v>54807.677599402203</v>
      </c>
      <c r="L70" s="245">
        <f t="shared" si="6"/>
        <v>57510.002036062804</v>
      </c>
      <c r="M70" s="245">
        <f t="shared" si="6"/>
        <v>60321.102907863162</v>
      </c>
      <c r="N70" s="245">
        <f t="shared" si="6"/>
        <v>63245.548825079139</v>
      </c>
      <c r="O70" s="245">
        <f t="shared" si="6"/>
        <v>66288.100279618186</v>
      </c>
      <c r="P70" s="245">
        <f t="shared" si="6"/>
        <v>69453.717704047856</v>
      </c>
      <c r="Q70" s="245">
        <f t="shared" si="6"/>
        <v>72747.569869103594</v>
      </c>
      <c r="R70" s="245">
        <f t="shared" si="6"/>
        <v>76175.042633891659</v>
      </c>
      <c r="S70" s="245">
        <f t="shared" si="6"/>
        <v>79741.748063600826</v>
      </c>
      <c r="T70" s="245">
        <f t="shared" si="6"/>
        <v>83453.533930157777</v>
      </c>
      <c r="U70" s="245">
        <f t="shared" si="6"/>
        <v>87316.493611910118</v>
      </c>
      <c r="V70" s="245">
        <f t="shared" si="6"/>
        <v>91336.976409096067</v>
      </c>
      <c r="W70" s="245">
        <f t="shared" si="6"/>
        <v>95521.598292563809</v>
      </c>
      <c r="X70" s="245">
        <f t="shared" si="6"/>
        <v>99877.253103937212</v>
      </c>
      <c r="Y70" s="245">
        <f t="shared" si="6"/>
        <v>104411.12422618829</v>
      </c>
    </row>
    <row r="71" spans="1:25">
      <c r="A71" s="243" t="s">
        <v>317</v>
      </c>
      <c r="B71" s="241"/>
      <c r="C71" s="241">
        <f>IF(B28-ABS(SUM(B71:B71))&gt;0,-B28/B30,0)</f>
        <v>-10219.028571428571</v>
      </c>
      <c r="D71" s="241">
        <f>IF(B28-ABS(SUM(B71:C71))&gt;0,-B28/B30,0)</f>
        <v>-10219.028571428571</v>
      </c>
      <c r="E71" s="241">
        <f>IF(B28-ABS(SUM(B71:D71))&gt;0,-B28/B30,0)</f>
        <v>-10219.028571428571</v>
      </c>
      <c r="F71" s="241">
        <f>IF(B28-ABS(SUM(B71:E71))&gt;0,-B28/B30,0)</f>
        <v>-10219.028571428571</v>
      </c>
      <c r="G71" s="241">
        <f>IF(B28-ABS(SUM(B71:F71))&gt;0,-B28/B30,0)</f>
        <v>-10219.028571428571</v>
      </c>
      <c r="H71" s="241">
        <f>IF(B28-ABS(SUM(B71:G71))&gt;0,-B28/B30,0)</f>
        <v>-10219.028571428571</v>
      </c>
      <c r="I71" s="241">
        <f>IF(B28-ABS(SUM(B71:H71))&gt;0,-B28/B30,0)</f>
        <v>-10219.028571428571</v>
      </c>
      <c r="J71" s="241">
        <f>IF(B28-ABS(SUM(B71:I71))&gt;0,-B28/B30,0)</f>
        <v>-10219.028571428571</v>
      </c>
      <c r="K71" s="241">
        <f>IF(B28-ABS(SUM(B71:J71))&gt;0,-B28/B30,0)</f>
        <v>-10219.028571428571</v>
      </c>
      <c r="L71" s="241">
        <f>IF(B28-ABS(SUM(B71:K71))&gt;0,-B28/B30,0)</f>
        <v>-10219.028571428571</v>
      </c>
      <c r="M71" s="241">
        <f>IF(B28-ABS(SUM(B71:L71))&gt;0,-B28/B30,0)</f>
        <v>-10219.028571428571</v>
      </c>
      <c r="N71" s="241">
        <f>IF(B28-ABS(SUM(B71:M71))&gt;0,-B28/B30,0)</f>
        <v>-10219.028571428571</v>
      </c>
      <c r="O71" s="241">
        <f>IF(B28-ABS(SUM(B71:N71))&gt;0,-B28/B30,0)</f>
        <v>-10219.028571428571</v>
      </c>
      <c r="P71" s="241">
        <f>IF(B28-ABS(SUM(B71:O71))&gt;0,-B28/B30,0)</f>
        <v>-10219.028571428571</v>
      </c>
      <c r="Q71" s="241">
        <f>IF(B28-ABS(SUM(B71:P71))&gt;0,-B28/B30,0)</f>
        <v>-10219.028571428571</v>
      </c>
      <c r="R71" s="241">
        <f>IF(B28-ABS(SUM(B71:Q71))&gt;0,-B28/B30,0)</f>
        <v>-10219.028571428571</v>
      </c>
      <c r="S71" s="241">
        <f>IF(B28-ABS(SUM(B71:R71))&gt;0,-B28/B30,0)</f>
        <v>-10219.028571428571</v>
      </c>
      <c r="T71" s="241">
        <f>IF(B28-ABS(SUM(B71:S71))&gt;0,-B28/B30,0)</f>
        <v>-10219.028571428571</v>
      </c>
      <c r="U71" s="241">
        <f>IF(B28-ABS(SUM(B71:T71))&gt;0,-B28/B30,0)</f>
        <v>-10219.028571428571</v>
      </c>
      <c r="V71" s="241">
        <f>IF(B28-ABS(SUM(B71:U71))&gt;0,-B28/B30,0)</f>
        <v>-10219.028571428571</v>
      </c>
      <c r="W71" s="241">
        <f>IF(B28-ABS(SUM(B71:V71))&gt;0,-B28/B30,0)</f>
        <v>-10219.028571428571</v>
      </c>
      <c r="X71" s="241">
        <f>IF(B28-ABS(SUM(B71:W71))&gt;0,-B28/B30,0)</f>
        <v>-10219.028571428571</v>
      </c>
      <c r="Y71" s="241">
        <f>IF(B28-ABS(SUM(B71:X71))&gt;0,-B28/B30,0)</f>
        <v>-10219.028571428571</v>
      </c>
    </row>
    <row r="72" spans="1:25">
      <c r="A72" s="242" t="s">
        <v>569</v>
      </c>
      <c r="B72" s="245"/>
      <c r="C72" s="245">
        <f>C70+C71</f>
        <v>26395.245769476576</v>
      </c>
      <c r="D72" s="245">
        <f t="shared" ref="D72:Y72" si="7">D70+D71</f>
        <v>28371.216798880312</v>
      </c>
      <c r="E72" s="245">
        <f t="shared" si="7"/>
        <v>30425.457420318999</v>
      </c>
      <c r="F72" s="245">
        <f t="shared" si="7"/>
        <v>32561.254956658115</v>
      </c>
      <c r="G72" s="245">
        <f t="shared" si="7"/>
        <v>34782.034798323468</v>
      </c>
      <c r="H72" s="245">
        <f t="shared" si="7"/>
        <v>37091.366202138772</v>
      </c>
      <c r="I72" s="245">
        <f t="shared" si="7"/>
        <v>39492.968333714321</v>
      </c>
      <c r="J72" s="245">
        <f t="shared" si="7"/>
        <v>41990.716563616035</v>
      </c>
      <c r="K72" s="245">
        <f t="shared" si="7"/>
        <v>44588.649027973632</v>
      </c>
      <c r="L72" s="245">
        <f t="shared" si="7"/>
        <v>47290.973464634233</v>
      </c>
      <c r="M72" s="245">
        <f t="shared" si="7"/>
        <v>50102.074336434591</v>
      </c>
      <c r="N72" s="245">
        <f t="shared" si="7"/>
        <v>53026.520253650568</v>
      </c>
      <c r="O72" s="245">
        <f t="shared" si="7"/>
        <v>56069.071708189615</v>
      </c>
      <c r="P72" s="245">
        <f t="shared" si="7"/>
        <v>59234.689132619285</v>
      </c>
      <c r="Q72" s="245">
        <f t="shared" si="7"/>
        <v>62528.541297675023</v>
      </c>
      <c r="R72" s="245">
        <f t="shared" si="7"/>
        <v>65956.014062463088</v>
      </c>
      <c r="S72" s="245">
        <f t="shared" si="7"/>
        <v>69522.719492172255</v>
      </c>
      <c r="T72" s="245">
        <f t="shared" si="7"/>
        <v>73234.505358729206</v>
      </c>
      <c r="U72" s="245">
        <f t="shared" si="7"/>
        <v>77097.465040481547</v>
      </c>
      <c r="V72" s="245">
        <f t="shared" si="7"/>
        <v>81117.947837667496</v>
      </c>
      <c r="W72" s="245">
        <f t="shared" si="7"/>
        <v>85302.569721135238</v>
      </c>
      <c r="X72" s="245">
        <f t="shared" si="7"/>
        <v>89658.224532508641</v>
      </c>
      <c r="Y72" s="245">
        <f t="shared" si="7"/>
        <v>94192.095654759716</v>
      </c>
    </row>
    <row r="73" spans="1:25">
      <c r="A73" s="243" t="s">
        <v>316</v>
      </c>
      <c r="B73" s="241">
        <f>-B59</f>
        <v>-8146.4374140392438</v>
      </c>
      <c r="C73" s="241">
        <f>-C59</f>
        <v>-4807.7903803546769</v>
      </c>
      <c r="D73" s="241">
        <f t="shared" ref="D73:Y73" si="8">-D59</f>
        <v>-1684.5754187018383</v>
      </c>
      <c r="E73" s="241">
        <f t="shared" si="8"/>
        <v>-1060.3403230773768</v>
      </c>
      <c r="F73" s="241">
        <f t="shared" si="8"/>
        <v>-1024.9956456414643</v>
      </c>
      <c r="G73" s="241">
        <f t="shared" si="8"/>
        <v>-954.30629076963908</v>
      </c>
      <c r="H73" s="241">
        <f t="shared" si="8"/>
        <v>-883.61693589781396</v>
      </c>
      <c r="I73" s="241">
        <f t="shared" si="8"/>
        <v>-812.92758102598884</v>
      </c>
      <c r="J73" s="241">
        <f t="shared" si="8"/>
        <v>-742.23822615416373</v>
      </c>
      <c r="K73" s="241">
        <f t="shared" si="8"/>
        <v>-671.54887128233861</v>
      </c>
      <c r="L73" s="241">
        <f t="shared" si="8"/>
        <v>-600.85951641051349</v>
      </c>
      <c r="M73" s="241">
        <f t="shared" si="8"/>
        <v>-530.17016153868838</v>
      </c>
      <c r="N73" s="241">
        <f t="shared" si="8"/>
        <v>-459.48080666686326</v>
      </c>
      <c r="O73" s="241">
        <f t="shared" si="8"/>
        <v>-388.79145179503814</v>
      </c>
      <c r="P73" s="241">
        <f t="shared" si="8"/>
        <v>-318.10209692321303</v>
      </c>
      <c r="Q73" s="241">
        <f t="shared" si="8"/>
        <v>-247.41274205138791</v>
      </c>
      <c r="R73" s="241">
        <f t="shared" si="8"/>
        <v>-176.72338717956279</v>
      </c>
      <c r="S73" s="241">
        <f t="shared" si="8"/>
        <v>-106.03403230773768</v>
      </c>
      <c r="T73" s="241">
        <f t="shared" si="8"/>
        <v>-35.344677435912558</v>
      </c>
      <c r="U73" s="241">
        <f t="shared" si="8"/>
        <v>35.344677435912558</v>
      </c>
      <c r="V73" s="241">
        <f t="shared" si="8"/>
        <v>0</v>
      </c>
      <c r="W73" s="241">
        <f t="shared" si="8"/>
        <v>0</v>
      </c>
      <c r="X73" s="241">
        <f t="shared" si="8"/>
        <v>0</v>
      </c>
      <c r="Y73" s="241">
        <f t="shared" si="8"/>
        <v>0</v>
      </c>
    </row>
    <row r="74" spans="1:25">
      <c r="A74" s="242" t="s">
        <v>320</v>
      </c>
      <c r="B74" s="245"/>
      <c r="C74" s="245">
        <f>C72+C73</f>
        <v>21587.4553891219</v>
      </c>
      <c r="D74" s="245">
        <f t="shared" ref="D74:Y74" si="9">D72+D73</f>
        <v>26686.641380178473</v>
      </c>
      <c r="E74" s="245">
        <f t="shared" si="9"/>
        <v>29365.117097241622</v>
      </c>
      <c r="F74" s="245">
        <f t="shared" si="9"/>
        <v>31536.259311016649</v>
      </c>
      <c r="G74" s="245">
        <f t="shared" si="9"/>
        <v>33827.728507553831</v>
      </c>
      <c r="H74" s="245">
        <f t="shared" si="9"/>
        <v>36207.749266240957</v>
      </c>
      <c r="I74" s="245">
        <f t="shared" si="9"/>
        <v>38680.040752688335</v>
      </c>
      <c r="J74" s="245">
        <f t="shared" si="9"/>
        <v>41248.478337461871</v>
      </c>
      <c r="K74" s="245">
        <f t="shared" si="9"/>
        <v>43917.100156691296</v>
      </c>
      <c r="L74" s="245">
        <f t="shared" si="9"/>
        <v>46690.113948223719</v>
      </c>
      <c r="M74" s="245">
        <f t="shared" si="9"/>
        <v>49571.904174895899</v>
      </c>
      <c r="N74" s="245">
        <f t="shared" si="9"/>
        <v>52567.039446983705</v>
      </c>
      <c r="O74" s="245">
        <f t="shared" si="9"/>
        <v>55680.280256394573</v>
      </c>
      <c r="P74" s="245">
        <f t="shared" si="9"/>
        <v>58916.587035696073</v>
      </c>
      <c r="Q74" s="245">
        <f t="shared" si="9"/>
        <v>62281.128555623633</v>
      </c>
      <c r="R74" s="245">
        <f t="shared" si="9"/>
        <v>65779.290675283526</v>
      </c>
      <c r="S74" s="245">
        <f t="shared" si="9"/>
        <v>69416.685459864515</v>
      </c>
      <c r="T74" s="245">
        <f t="shared" si="9"/>
        <v>73199.160681293288</v>
      </c>
      <c r="U74" s="245">
        <f t="shared" si="9"/>
        <v>77132.809717917466</v>
      </c>
      <c r="V74" s="245">
        <f t="shared" si="9"/>
        <v>81117.947837667496</v>
      </c>
      <c r="W74" s="245">
        <f t="shared" si="9"/>
        <v>85302.569721135238</v>
      </c>
      <c r="X74" s="245">
        <f t="shared" si="9"/>
        <v>89658.224532508641</v>
      </c>
      <c r="Y74" s="245">
        <f t="shared" si="9"/>
        <v>94192.095654759716</v>
      </c>
    </row>
    <row r="75" spans="1:25">
      <c r="A75" s="243" t="s">
        <v>315</v>
      </c>
      <c r="B75" s="241"/>
      <c r="C75" s="241">
        <f>-C74*B39</f>
        <v>-4317.4910778243802</v>
      </c>
      <c r="D75" s="241">
        <f>-D74*B39</f>
        <v>-5337.3282760356951</v>
      </c>
      <c r="E75" s="241">
        <f>-E74*B39</f>
        <v>-5873.0234194483246</v>
      </c>
      <c r="F75" s="241">
        <f>-F74*B39</f>
        <v>-6307.2518622033303</v>
      </c>
      <c r="G75" s="241">
        <f>-G74*B39</f>
        <v>-6765.5457015107668</v>
      </c>
      <c r="H75" s="241">
        <f>-H74*B39</f>
        <v>-7241.5498532481915</v>
      </c>
      <c r="I75" s="241">
        <f>-I74*B39</f>
        <v>-7736.0081505376675</v>
      </c>
      <c r="J75" s="241">
        <f>-J74*B39</f>
        <v>-8249.6956674923749</v>
      </c>
      <c r="K75" s="241">
        <f>-K74*B39</f>
        <v>-8783.4200313382589</v>
      </c>
      <c r="L75" s="241">
        <f>-L74*B39</f>
        <v>-9338.022789644745</v>
      </c>
      <c r="M75" s="241">
        <f>-M74*B39</f>
        <v>-9914.3808349791798</v>
      </c>
      <c r="N75" s="241">
        <f>-N74*B39</f>
        <v>-10513.407889396742</v>
      </c>
      <c r="O75" s="241">
        <f>-O74*B39</f>
        <v>-11136.056051278916</v>
      </c>
      <c r="P75" s="241">
        <f>-P74*B39</f>
        <v>-11783.317407139215</v>
      </c>
      <c r="Q75" s="241">
        <f>-Q74*B39</f>
        <v>-12456.225711124727</v>
      </c>
      <c r="R75" s="241">
        <f>-R74*B39</f>
        <v>-13155.858135056706</v>
      </c>
      <c r="S75" s="241">
        <f>-S74*B39</f>
        <v>-13883.337091972904</v>
      </c>
      <c r="T75" s="241">
        <f>-T74*B39</f>
        <v>-14639.832136258658</v>
      </c>
      <c r="U75" s="241">
        <f>-U74*B39</f>
        <v>-15426.561943583494</v>
      </c>
      <c r="V75" s="241">
        <f>-V74*B39</f>
        <v>-16223.5895675335</v>
      </c>
      <c r="W75" s="241">
        <f>-W74*B39</f>
        <v>-17060.513944227048</v>
      </c>
      <c r="X75" s="241">
        <f>-X74*B39</f>
        <v>-17931.64490650173</v>
      </c>
      <c r="Y75" s="241">
        <f>-Y74*B39</f>
        <v>-18838.419130951945</v>
      </c>
    </row>
    <row r="76" spans="1:25" ht="16.5" thickBot="1">
      <c r="A76" s="316" t="s">
        <v>319</v>
      </c>
      <c r="B76" s="317"/>
      <c r="C76" s="317">
        <f>C74+C75</f>
        <v>17269.964311297521</v>
      </c>
      <c r="D76" s="317">
        <f t="shared" ref="D76:Y76" si="10">D74+D75</f>
        <v>21349.313104142777</v>
      </c>
      <c r="E76" s="317">
        <f t="shared" si="10"/>
        <v>23492.093677793298</v>
      </c>
      <c r="F76" s="317">
        <f t="shared" si="10"/>
        <v>25229.007448813318</v>
      </c>
      <c r="G76" s="317">
        <f t="shared" si="10"/>
        <v>27062.182806043063</v>
      </c>
      <c r="H76" s="317">
        <f t="shared" si="10"/>
        <v>28966.199412992766</v>
      </c>
      <c r="I76" s="317">
        <f t="shared" si="10"/>
        <v>30944.03260215067</v>
      </c>
      <c r="J76" s="317">
        <f t="shared" si="10"/>
        <v>32998.7826699695</v>
      </c>
      <c r="K76" s="317">
        <f t="shared" si="10"/>
        <v>35133.680125353036</v>
      </c>
      <c r="L76" s="317">
        <f t="shared" si="10"/>
        <v>37352.091158578973</v>
      </c>
      <c r="M76" s="317">
        <f t="shared" si="10"/>
        <v>39657.523339916719</v>
      </c>
      <c r="N76" s="317">
        <f t="shared" si="10"/>
        <v>42053.631557586967</v>
      </c>
      <c r="O76" s="317">
        <f t="shared" si="10"/>
        <v>44544.224205115657</v>
      </c>
      <c r="P76" s="317">
        <f t="shared" si="10"/>
        <v>47133.26962855686</v>
      </c>
      <c r="Q76" s="317">
        <f t="shared" si="10"/>
        <v>49824.902844498909</v>
      </c>
      <c r="R76" s="317">
        <f t="shared" si="10"/>
        <v>52623.432540226822</v>
      </c>
      <c r="S76" s="317">
        <f t="shared" si="10"/>
        <v>55533.348367891609</v>
      </c>
      <c r="T76" s="317">
        <f t="shared" si="10"/>
        <v>58559.32854503463</v>
      </c>
      <c r="U76" s="317">
        <f t="shared" si="10"/>
        <v>61706.24777433397</v>
      </c>
      <c r="V76" s="317">
        <f t="shared" si="10"/>
        <v>64894.358270133998</v>
      </c>
      <c r="W76" s="317">
        <f t="shared" si="10"/>
        <v>68242.055776908193</v>
      </c>
      <c r="X76" s="317">
        <f t="shared" si="10"/>
        <v>71726.579626006918</v>
      </c>
      <c r="Y76" s="317">
        <f t="shared" si="10"/>
        <v>75353.676523807779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26395.245769476576</v>
      </c>
      <c r="D79" s="245">
        <f t="shared" si="12"/>
        <v>28371.216798880312</v>
      </c>
      <c r="E79" s="245">
        <f t="shared" si="12"/>
        <v>30425.457420318999</v>
      </c>
      <c r="F79" s="245">
        <f t="shared" si="12"/>
        <v>32561.254956658115</v>
      </c>
      <c r="G79" s="245">
        <f t="shared" si="12"/>
        <v>34782.034798323468</v>
      </c>
      <c r="H79" s="245">
        <f t="shared" si="12"/>
        <v>37091.366202138772</v>
      </c>
      <c r="I79" s="245">
        <f t="shared" si="12"/>
        <v>39492.968333714321</v>
      </c>
      <c r="J79" s="245">
        <f t="shared" si="12"/>
        <v>41990.716563616035</v>
      </c>
      <c r="K79" s="245">
        <f t="shared" si="12"/>
        <v>44588.649027973632</v>
      </c>
      <c r="L79" s="245">
        <f t="shared" si="12"/>
        <v>47290.973464634233</v>
      </c>
      <c r="M79" s="245">
        <f t="shared" si="12"/>
        <v>50102.074336434591</v>
      </c>
      <c r="N79" s="245">
        <f t="shared" si="12"/>
        <v>53026.520253650568</v>
      </c>
      <c r="O79" s="245">
        <f t="shared" si="12"/>
        <v>56069.071708189615</v>
      </c>
      <c r="P79" s="245">
        <f t="shared" si="12"/>
        <v>59234.689132619285</v>
      </c>
      <c r="Q79" s="245">
        <f t="shared" si="12"/>
        <v>62528.541297675023</v>
      </c>
      <c r="R79" s="245">
        <f t="shared" si="12"/>
        <v>65956.014062463088</v>
      </c>
      <c r="S79" s="245">
        <f t="shared" si="12"/>
        <v>69522.719492172255</v>
      </c>
      <c r="T79" s="245">
        <f t="shared" si="12"/>
        <v>73234.505358729206</v>
      </c>
      <c r="U79" s="245">
        <f t="shared" si="12"/>
        <v>77097.465040481547</v>
      </c>
      <c r="V79" s="245">
        <f t="shared" si="12"/>
        <v>81117.947837667496</v>
      </c>
      <c r="W79" s="245">
        <f t="shared" si="12"/>
        <v>85302.569721135238</v>
      </c>
      <c r="X79" s="245">
        <f t="shared" si="12"/>
        <v>89658.224532508641</v>
      </c>
      <c r="Y79" s="245">
        <f t="shared" si="12"/>
        <v>94192.095654759716</v>
      </c>
    </row>
    <row r="80" spans="1:25">
      <c r="A80" s="243" t="s">
        <v>317</v>
      </c>
      <c r="B80" s="241">
        <f t="shared" ref="B80:Y80" si="13">-B71</f>
        <v>0</v>
      </c>
      <c r="C80" s="241">
        <f>-C71</f>
        <v>10219.028571428571</v>
      </c>
      <c r="D80" s="241">
        <f>-D71</f>
        <v>10219.028571428571</v>
      </c>
      <c r="E80" s="241">
        <f t="shared" si="13"/>
        <v>10219.028571428571</v>
      </c>
      <c r="F80" s="241">
        <f t="shared" si="13"/>
        <v>10219.028571428571</v>
      </c>
      <c r="G80" s="241">
        <f t="shared" si="13"/>
        <v>10219.028571428571</v>
      </c>
      <c r="H80" s="241">
        <f t="shared" si="13"/>
        <v>10219.028571428571</v>
      </c>
      <c r="I80" s="241">
        <f t="shared" si="13"/>
        <v>10219.028571428571</v>
      </c>
      <c r="J80" s="241">
        <f t="shared" si="13"/>
        <v>10219.028571428571</v>
      </c>
      <c r="K80" s="241">
        <f t="shared" si="13"/>
        <v>10219.028571428571</v>
      </c>
      <c r="L80" s="241">
        <f t="shared" si="13"/>
        <v>10219.028571428571</v>
      </c>
      <c r="M80" s="241">
        <f t="shared" si="13"/>
        <v>10219.028571428571</v>
      </c>
      <c r="N80" s="241">
        <f t="shared" si="13"/>
        <v>10219.028571428571</v>
      </c>
      <c r="O80" s="241">
        <f t="shared" si="13"/>
        <v>10219.028571428571</v>
      </c>
      <c r="P80" s="241">
        <f t="shared" si="13"/>
        <v>10219.028571428571</v>
      </c>
      <c r="Q80" s="241">
        <f t="shared" si="13"/>
        <v>10219.028571428571</v>
      </c>
      <c r="R80" s="241">
        <f t="shared" si="13"/>
        <v>10219.028571428571</v>
      </c>
      <c r="S80" s="241">
        <f t="shared" si="13"/>
        <v>10219.028571428571</v>
      </c>
      <c r="T80" s="241">
        <f t="shared" si="13"/>
        <v>10219.028571428571</v>
      </c>
      <c r="U80" s="241">
        <f t="shared" si="13"/>
        <v>10219.028571428571</v>
      </c>
      <c r="V80" s="241">
        <f t="shared" si="13"/>
        <v>10219.028571428571</v>
      </c>
      <c r="W80" s="241">
        <f t="shared" si="13"/>
        <v>10219.028571428571</v>
      </c>
      <c r="X80" s="241">
        <f t="shared" si="13"/>
        <v>10219.028571428571</v>
      </c>
      <c r="Y80" s="241">
        <f t="shared" si="13"/>
        <v>10219.028571428571</v>
      </c>
    </row>
    <row r="81" spans="1:25">
      <c r="A81" s="243" t="s">
        <v>316</v>
      </c>
      <c r="B81" s="241">
        <f t="shared" ref="B81:Y81" si="14">B73</f>
        <v>-8146.4374140392438</v>
      </c>
      <c r="C81" s="241">
        <f>C73</f>
        <v>-4807.7903803546769</v>
      </c>
      <c r="D81" s="241">
        <f t="shared" si="14"/>
        <v>-1684.5754187018383</v>
      </c>
      <c r="E81" s="241">
        <f t="shared" si="14"/>
        <v>-1060.3403230773768</v>
      </c>
      <c r="F81" s="241">
        <f t="shared" si="14"/>
        <v>-1024.9956456414643</v>
      </c>
      <c r="G81" s="241">
        <f t="shared" si="14"/>
        <v>-954.30629076963908</v>
      </c>
      <c r="H81" s="241">
        <f t="shared" si="14"/>
        <v>-883.61693589781396</v>
      </c>
      <c r="I81" s="241">
        <f t="shared" si="14"/>
        <v>-812.92758102598884</v>
      </c>
      <c r="J81" s="241">
        <f t="shared" si="14"/>
        <v>-742.23822615416373</v>
      </c>
      <c r="K81" s="241">
        <f t="shared" si="14"/>
        <v>-671.54887128233861</v>
      </c>
      <c r="L81" s="241">
        <f t="shared" si="14"/>
        <v>-600.85951641051349</v>
      </c>
      <c r="M81" s="241">
        <f t="shared" si="14"/>
        <v>-530.17016153868838</v>
      </c>
      <c r="N81" s="241">
        <f t="shared" si="14"/>
        <v>-459.48080666686326</v>
      </c>
      <c r="O81" s="241">
        <f t="shared" si="14"/>
        <v>-388.79145179503814</v>
      </c>
      <c r="P81" s="241">
        <f t="shared" si="14"/>
        <v>-318.10209692321303</v>
      </c>
      <c r="Q81" s="241">
        <f t="shared" si="14"/>
        <v>-247.41274205138791</v>
      </c>
      <c r="R81" s="241">
        <f t="shared" si="14"/>
        <v>-176.72338717956279</v>
      </c>
      <c r="S81" s="241">
        <f t="shared" si="14"/>
        <v>-106.03403230773768</v>
      </c>
      <c r="T81" s="241">
        <f t="shared" si="14"/>
        <v>-35.344677435912558</v>
      </c>
      <c r="U81" s="241">
        <f t="shared" si="14"/>
        <v>35.344677435912558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-4317.4910778243802</v>
      </c>
      <c r="D82" s="241">
        <f>IF(SUM(B75:D75)+SUM(A82:C82)&gt;0,0,SUM(B75:D75)-SUM(A82:C82))</f>
        <v>-5337.3282760356951</v>
      </c>
      <c r="E82" s="241">
        <f>IF(SUM(B75:E75)+SUM(A82:D82)&gt;0,0,SUM(B75:E75)-SUM(A82:D82))</f>
        <v>-5873.0234194483237</v>
      </c>
      <c r="F82" s="241">
        <f>IF(SUM(B75:F75)+SUM(A82:E82)&gt;0,0,SUM(B75:F75)-SUM(A82:E82))</f>
        <v>-6307.2518622033313</v>
      </c>
      <c r="G82" s="241">
        <f>IF(SUM(B75:G75)+SUM(A82:F82)&gt;0,0,SUM(B75:G75)-SUM(A82:F82))</f>
        <v>-6765.5457015107677</v>
      </c>
      <c r="H82" s="241">
        <f>IF(SUM(B75:H75)+SUM(A82:G82)&gt;0,0,SUM(B75:H75)-SUM(A82:G82))</f>
        <v>-7241.5498532481906</v>
      </c>
      <c r="I82" s="241">
        <f>IF(SUM(B75:I75)+SUM(A82:H82)&gt;0,0,SUM(B75:I75)-SUM(A82:H82))</f>
        <v>-7736.0081505376656</v>
      </c>
      <c r="J82" s="241">
        <f>IF(SUM(B75:J75)+SUM(A82:I82)&gt;0,0,SUM(B75:J75)-SUM(A82:I82))</f>
        <v>-8249.6956674923786</v>
      </c>
      <c r="K82" s="241">
        <f>IF(SUM(B75:K75)+SUM(A82:J82)&gt;0,0,SUM(B75:K75)-SUM(A82:J82))</f>
        <v>-8783.4200313382607</v>
      </c>
      <c r="L82" s="241">
        <f>IF(SUM(B75:L75)+SUM(A82:K82)&gt;0,0,SUM(B75:L75)-SUM(A82:K82))</f>
        <v>-9338.0227896447468</v>
      </c>
      <c r="M82" s="241">
        <f>IF(SUM(B75:M75)+SUM(A82:L82)&gt;0,0,SUM(B75:M75)-SUM(A82:L82))</f>
        <v>-9914.3808349791798</v>
      </c>
      <c r="N82" s="241">
        <f>IF(SUM(B75:N75)+SUM(A82:M82)&gt;0,0,SUM(B75:N75)-SUM(A82:M82))</f>
        <v>-10513.407889396738</v>
      </c>
      <c r="O82" s="241">
        <f>IF(SUM(B75:O75)+SUM(A82:N82)&gt;0,0,SUM(B75:O75)-SUM(A82:N82))</f>
        <v>-11136.056051278923</v>
      </c>
      <c r="P82" s="241">
        <f>IF(SUM(B75:P75)+SUM(A82:O82)&gt;0,0,SUM(B75:P75)-SUM(A82:O82))</f>
        <v>-11783.317407139213</v>
      </c>
      <c r="Q82" s="241">
        <f>IF(SUM(B75:Q75)+SUM(A82:P82)&gt;0,0,SUM(B75:Q75)-SUM(A82:P82))</f>
        <v>-12456.225711124731</v>
      </c>
      <c r="R82" s="241">
        <f>IF(SUM(B75:R75)+SUM(A82:Q82)&gt;0,0,SUM(B75:R75)-SUM(A82:Q82))</f>
        <v>-13155.858135056711</v>
      </c>
      <c r="S82" s="241">
        <f>IF(SUM(B75:S75)+SUM(A82:R82)&gt;0,0,SUM(B75:S75)-SUM(A82:R82))</f>
        <v>-13883.337091972906</v>
      </c>
      <c r="T82" s="241">
        <f>IF(SUM(B75:T75)+SUM(A82:S82)&gt;0,0,SUM(B75:T75)-SUM(A82:S82))</f>
        <v>-14639.832136258658</v>
      </c>
      <c r="U82" s="241">
        <f>IF(SUM(B75:U75)+SUM(A82:T82)&gt;0,0,SUM(B75:U75)-SUM(A82:T82))</f>
        <v>-15426.561943583481</v>
      </c>
      <c r="V82" s="241">
        <f>IF(SUM(B75:V75)+SUM(A82:U82)&gt;0,0,SUM(B75:V75)-SUM(A82:U82))</f>
        <v>-16223.58956753349</v>
      </c>
      <c r="W82" s="241">
        <f>IF(SUM(B75:W75)+SUM(A82:V82)&gt;0,0,SUM(B75:W75)-SUM(A82:V82))</f>
        <v>-17060.513944227045</v>
      </c>
      <c r="X82" s="241">
        <f>IF(SUM(B75:X75)+SUM(A82:W82)&gt;0,0,SUM(B75:X75)-SUM(A82:W82))</f>
        <v>-17931.644906501722</v>
      </c>
      <c r="Y82" s="241">
        <f>IF(SUM(B75:Y75)+SUM(A82:X82)&gt;0,0,SUM(B75:Y75)-SUM(A82:X82))</f>
        <v>-18838.419130951952</v>
      </c>
    </row>
    <row r="83" spans="1:25">
      <c r="A83" s="243" t="s">
        <v>314</v>
      </c>
      <c r="B83" s="241">
        <f>IF(((SUM(B62:B62)+SUM(B64:B68))+SUM(B85:B85))&lt;0,((SUM(B62:B62)+SUM(B64:B68))+SUM(B85:B85))*0.18-SUM(A83:A83),IF(SUM(A83:B83)&lt;0,0-SUM(A83:B83),0))</f>
        <v>-64379.88</v>
      </c>
      <c r="C83" s="241">
        <f>IF(((SUM(B62:C62)+SUM(B64:C68))+SUM(B85:C85))&lt;0,((SUM(B62:C62)+SUM(B64:C68))+SUM(B85:C85))*0.18-SUM(A83:B83),IF(SUM(B83:B83)&lt;0,0-SUM(B83:B83),0))</f>
        <v>7986.6930647914996</v>
      </c>
      <c r="D83" s="241">
        <f>IF(((SUM(B62:D62)+SUM(B64:D68))+SUM(B85:D85))&lt;0,((SUM(B62:D62)+SUM(B64:D68))+SUM(B85:D85))*0.18-SUM(A83:C83),IF(SUM(B83:C83)&lt;0,0-SUM(B83:C83),0))</f>
        <v>8322.1341735127498</v>
      </c>
      <c r="E83" s="241">
        <f>IF(((SUM(B62:E62)+SUM(B64:E68))+SUM(B85:E85))&lt;0,((SUM(B62:E62)+SUM(B64:E68))+SUM(B85:E85))*0.18-SUM(A83:D83),IF(SUM(B83:D83)&lt;0,0-SUM(B83:D83),0))</f>
        <v>8671.6638088002655</v>
      </c>
      <c r="F83" s="241">
        <f>IF(((SUM(B62:F62)+SUM(B64:F68))+SUM(B85:F85))&lt;0,((SUM(B62:F62)+SUM(B64:F68))+SUM(B85:F85))*0.18-SUM(A83:E83),IF(SUM(B83:E83)&lt;0,0-SUM(B83:E83),0))</f>
        <v>9035.8736887698869</v>
      </c>
      <c r="G83" s="241">
        <f>IF(((SUM(B62:G62)+SUM(B64:G68))+SUM(B85:G85))&lt;0,((SUM(B62:G62)+SUM(B64:G68))+SUM(B85:G85))*0.18-SUM(A83:F83),IF(SUM(B83:F83)&lt;0,0-SUM(B83:F83),0))</f>
        <v>9415.3803836982261</v>
      </c>
      <c r="H83" s="241">
        <f>IF(((SUM(B62:H62)+SUM(B64:H68))+SUM(B85:H85))&lt;0,((SUM(B62:H62)+SUM(B64:H68))+SUM(B85:H85))*0.18-SUM(A83:G83),IF(SUM(B83:G83)&lt;0,0-SUM(B83:G83),0))</f>
        <v>9810.8263598135418</v>
      </c>
      <c r="I83" s="241">
        <f>IF(((SUM(B62:I62)+SUM(B64:I68))+SUM(B85:I85))&lt;0,((SUM(B62:I62)+SUM(B64:I68))+SUM(B85:I85))*0.18-SUM(A83:H83),IF(SUM(B83:H83)&lt;0,0-SUM(B83:H83),0))</f>
        <v>10222.881066925722</v>
      </c>
      <c r="J83" s="241">
        <f>IF(((SUM(B62:J62)+SUM(B64:J68))+SUM(B85:J85))&lt;0,((SUM(B62:J62)+SUM(B64:J68))+SUM(B85:J85))*0.18-SUM(A83:I83),IF(SUM(B83:I83)&lt;0,0-SUM(B83:I83),0))</f>
        <v>914.42745368810574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-4613.8913999999995</v>
      </c>
      <c r="D84" s="241">
        <f>-(D62-C62)*B42</f>
        <v>-193.78343880000031</v>
      </c>
      <c r="E84" s="241">
        <f>-(E62-D62)*B42</f>
        <v>-201.92234322959996</v>
      </c>
      <c r="F84" s="241">
        <f>-(F62-E62)*B42</f>
        <v>-210.40308164524322</v>
      </c>
      <c r="G84" s="241">
        <f>-(G62-F62)*B42</f>
        <v>-219.24001107434378</v>
      </c>
      <c r="H84" s="241">
        <f>-(H62-G62)*B42</f>
        <v>-228.44809153946628</v>
      </c>
      <c r="I84" s="241">
        <f>-(I62-H62)*B42</f>
        <v>-238.04291138412373</v>
      </c>
      <c r="J84" s="241">
        <f>-(J62-I62)*B42</f>
        <v>-248.04071366225691</v>
      </c>
      <c r="K84" s="241">
        <f>-(K62-J62)*B42</f>
        <v>-258.45842363607153</v>
      </c>
      <c r="L84" s="241">
        <f>-(L62-K62)*B42</f>
        <v>-269.31367742878649</v>
      </c>
      <c r="M84" s="241">
        <f>-(M62-L62)*B42</f>
        <v>-280.62485188079592</v>
      </c>
      <c r="N84" s="241">
        <f>-(N62-M62)*B42</f>
        <v>-292.41109565978985</v>
      </c>
      <c r="O84" s="241">
        <f>-(O62-N62)*B42</f>
        <v>-304.69236167750063</v>
      </c>
      <c r="P84" s="241">
        <f>-(P62-O62)*B42</f>
        <v>-317.4894408679553</v>
      </c>
      <c r="Q84" s="241">
        <f>-(Q62-P62)*B42</f>
        <v>-330.82399738441018</v>
      </c>
      <c r="R84" s="241">
        <f>-(R62-Q62)*B42</f>
        <v>-344.71860527455431</v>
      </c>
      <c r="S84" s="241">
        <f>-(S62-R62)*B42</f>
        <v>-359.1967866960855</v>
      </c>
      <c r="T84" s="241">
        <f>-(T62-S62)*B42</f>
        <v>-374.28305173732224</v>
      </c>
      <c r="U84" s="241">
        <f>-(U62-T62)*B42</f>
        <v>-390.00293991028889</v>
      </c>
      <c r="V84" s="241">
        <f>-(V62-U62)*B42</f>
        <v>-406.38306338652183</v>
      </c>
      <c r="W84" s="241">
        <f>-(W62-V62)*B42</f>
        <v>-423.45115204875475</v>
      </c>
      <c r="X84" s="241">
        <f>-(X62-W62)*B42</f>
        <v>-441.23610043480295</v>
      </c>
      <c r="Y84" s="241">
        <f>-(Y62-X62)*B42</f>
        <v>-459.76801665306414</v>
      </c>
    </row>
    <row r="85" spans="1:25">
      <c r="A85" s="243" t="s">
        <v>312</v>
      </c>
      <c r="B85" s="241">
        <f>-(B28+B29)*B31</f>
        <v>-357666</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-14812.339325509787</v>
      </c>
      <c r="C86" s="241">
        <f>C57-C58</f>
        <v>-36696.882113910775</v>
      </c>
      <c r="D86" s="241">
        <f t="shared" ref="D86:Y86" si="15">D57-D58</f>
        <v>-9987.7615299913869</v>
      </c>
      <c r="E86" s="241">
        <f t="shared" si="15"/>
        <v>0</v>
      </c>
      <c r="F86" s="241">
        <f t="shared" si="15"/>
        <v>-565.51483897460093</v>
      </c>
      <c r="G86" s="241">
        <f t="shared" si="15"/>
        <v>-565.51483897460093</v>
      </c>
      <c r="H86" s="241">
        <f t="shared" si="15"/>
        <v>-565.51483897460093</v>
      </c>
      <c r="I86" s="241">
        <f t="shared" si="15"/>
        <v>-565.51483897460093</v>
      </c>
      <c r="J86" s="241">
        <f t="shared" si="15"/>
        <v>-565.51483897460093</v>
      </c>
      <c r="K86" s="241">
        <f t="shared" si="15"/>
        <v>-565.51483897460093</v>
      </c>
      <c r="L86" s="241">
        <f t="shared" si="15"/>
        <v>-565.51483897460093</v>
      </c>
      <c r="M86" s="241">
        <f t="shared" si="15"/>
        <v>-565.51483897460093</v>
      </c>
      <c r="N86" s="241">
        <f t="shared" si="15"/>
        <v>-565.51483897460093</v>
      </c>
      <c r="O86" s="241">
        <f t="shared" si="15"/>
        <v>-565.51483897460093</v>
      </c>
      <c r="P86" s="241">
        <f t="shared" si="15"/>
        <v>-565.51483897460093</v>
      </c>
      <c r="Q86" s="241">
        <f t="shared" si="15"/>
        <v>-565.51483897460093</v>
      </c>
      <c r="R86" s="241">
        <f t="shared" si="15"/>
        <v>-565.51483897460093</v>
      </c>
      <c r="S86" s="241">
        <f t="shared" si="15"/>
        <v>-565.51483897460093</v>
      </c>
      <c r="T86" s="241">
        <f t="shared" si="15"/>
        <v>-565.51483897460093</v>
      </c>
      <c r="U86" s="241">
        <f t="shared" si="15"/>
        <v>-565.51483897460093</v>
      </c>
      <c r="V86" s="241">
        <f t="shared" si="15"/>
        <v>0</v>
      </c>
      <c r="W86" s="241">
        <f t="shared" si="15"/>
        <v>0</v>
      </c>
      <c r="X86" s="241">
        <f t="shared" si="15"/>
        <v>0</v>
      </c>
      <c r="Y86" s="241">
        <f t="shared" si="15"/>
        <v>0</v>
      </c>
    </row>
    <row r="87" spans="1:25">
      <c r="A87" s="242" t="s">
        <v>310</v>
      </c>
      <c r="B87" s="245">
        <f t="shared" ref="B87:Y87" si="16">SUM(B79:B86)</f>
        <v>-445004.65673954901</v>
      </c>
      <c r="C87" s="245">
        <f>SUM(C79:C86)</f>
        <v>-5835.0875663931874</v>
      </c>
      <c r="D87" s="245">
        <f t="shared" si="16"/>
        <v>29708.930880292712</v>
      </c>
      <c r="E87" s="245">
        <f t="shared" si="16"/>
        <v>42180.863714792533</v>
      </c>
      <c r="F87" s="245">
        <f t="shared" si="16"/>
        <v>43707.991788391926</v>
      </c>
      <c r="G87" s="245">
        <f t="shared" si="16"/>
        <v>45911.836911120918</v>
      </c>
      <c r="H87" s="245">
        <f t="shared" si="16"/>
        <v>48202.091413720802</v>
      </c>
      <c r="I87" s="245">
        <f t="shared" si="16"/>
        <v>50582.384490146236</v>
      </c>
      <c r="J87" s="245">
        <f t="shared" si="16"/>
        <v>43318.683142449307</v>
      </c>
      <c r="K87" s="245">
        <f t="shared" si="16"/>
        <v>44528.735434170929</v>
      </c>
      <c r="L87" s="245">
        <f t="shared" si="16"/>
        <v>46736.291213604156</v>
      </c>
      <c r="M87" s="245">
        <f t="shared" si="16"/>
        <v>49030.412220489889</v>
      </c>
      <c r="N87" s="245">
        <f t="shared" si="16"/>
        <v>51414.734194381148</v>
      </c>
      <c r="O87" s="245">
        <f t="shared" si="16"/>
        <v>53893.045575892116</v>
      </c>
      <c r="P87" s="245">
        <f t="shared" si="16"/>
        <v>56469.293920142867</v>
      </c>
      <c r="Q87" s="245">
        <f t="shared" si="16"/>
        <v>59147.592579568467</v>
      </c>
      <c r="R87" s="245">
        <f t="shared" si="16"/>
        <v>61932.22766740623</v>
      </c>
      <c r="S87" s="245">
        <f t="shared" si="16"/>
        <v>64827.665313649493</v>
      </c>
      <c r="T87" s="245">
        <f t="shared" si="16"/>
        <v>67838.559225751276</v>
      </c>
      <c r="U87" s="245">
        <f t="shared" si="16"/>
        <v>70969.758566877659</v>
      </c>
      <c r="V87" s="245">
        <f t="shared" si="16"/>
        <v>74707.003778176062</v>
      </c>
      <c r="W87" s="245">
        <f t="shared" si="16"/>
        <v>78037.633196288007</v>
      </c>
      <c r="X87" s="245">
        <f t="shared" si="16"/>
        <v>81504.372097000683</v>
      </c>
      <c r="Y87" s="245">
        <f t="shared" si="16"/>
        <v>85112.937078583273</v>
      </c>
    </row>
    <row r="88" spans="1:25">
      <c r="A88" s="242" t="s">
        <v>570</v>
      </c>
      <c r="B88" s="245">
        <f>SUM(B87:B87)</f>
        <v>-445004.65673954901</v>
      </c>
      <c r="C88" s="245">
        <f>SUM(B87:C87)</f>
        <v>-450839.74430594221</v>
      </c>
      <c r="D88" s="245">
        <f>SUM(B87:D87)</f>
        <v>-421130.81342564948</v>
      </c>
      <c r="E88" s="245">
        <f>SUM(B87:E87)</f>
        <v>-378949.94971085695</v>
      </c>
      <c r="F88" s="245">
        <f>SUM(B87:F87)</f>
        <v>-335241.95792246505</v>
      </c>
      <c r="G88" s="245">
        <f>SUM(B87:G87)</f>
        <v>-289330.12101134413</v>
      </c>
      <c r="H88" s="245">
        <f>SUM(B87:H87)</f>
        <v>-241128.02959762333</v>
      </c>
      <c r="I88" s="245">
        <f>SUM(B87:I87)</f>
        <v>-190545.64510747709</v>
      </c>
      <c r="J88" s="245">
        <f>SUM(B87:J87)</f>
        <v>-147226.96196502779</v>
      </c>
      <c r="K88" s="245">
        <f>SUM(B87:K87)</f>
        <v>-102698.22653085686</v>
      </c>
      <c r="L88" s="245">
        <f>SUM(B87:L87)</f>
        <v>-55961.935317252704</v>
      </c>
      <c r="M88" s="245">
        <f>SUM(B87:M87)</f>
        <v>-6931.5230967628158</v>
      </c>
      <c r="N88" s="245">
        <f>SUM(B87:N87)</f>
        <v>44483.211097618332</v>
      </c>
      <c r="O88" s="245">
        <f>SUM(B87:O87)</f>
        <v>98376.256673510448</v>
      </c>
      <c r="P88" s="245">
        <f>SUM(B87:P87)</f>
        <v>154845.55059365332</v>
      </c>
      <c r="Q88" s="245">
        <f>SUM(B87:Q87)</f>
        <v>213993.14317322179</v>
      </c>
      <c r="R88" s="245">
        <f>SUM(B87:R87)</f>
        <v>275925.37084062805</v>
      </c>
      <c r="S88" s="245">
        <f>SUM(B87:S87)</f>
        <v>340753.03615427756</v>
      </c>
      <c r="T88" s="245">
        <f>SUM(B87:T87)</f>
        <v>408591.59538002883</v>
      </c>
      <c r="U88" s="245">
        <f>SUM(B87:U87)</f>
        <v>479561.35394690651</v>
      </c>
      <c r="V88" s="245">
        <f>SUM(B87:V87)</f>
        <v>554268.35772508255</v>
      </c>
      <c r="W88" s="245">
        <f>SUM(B87:W87)</f>
        <v>632305.99092137057</v>
      </c>
      <c r="X88" s="245">
        <f>SUM(B87:X87)</f>
        <v>713810.36301837128</v>
      </c>
      <c r="Y88" s="245">
        <f>SUM(B87:Y87)</f>
        <v>798923.30009695457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-445004.65673954901</v>
      </c>
      <c r="C90" s="245">
        <f t="shared" si="17"/>
        <v>-5382.9221092188072</v>
      </c>
      <c r="D90" s="245">
        <f t="shared" si="17"/>
        <v>25282.991517249146</v>
      </c>
      <c r="E90" s="245">
        <f t="shared" si="17"/>
        <v>33115.218252793988</v>
      </c>
      <c r="F90" s="245">
        <f t="shared" si="17"/>
        <v>31655.102491721944</v>
      </c>
      <c r="G90" s="245">
        <f t="shared" si="17"/>
        <v>30674.554077992136</v>
      </c>
      <c r="H90" s="245">
        <f t="shared" si="17"/>
        <v>29709.147420267422</v>
      </c>
      <c r="I90" s="245">
        <f t="shared" si="17"/>
        <v>28760.360339183808</v>
      </c>
      <c r="J90" s="245">
        <f t="shared" si="17"/>
        <v>22721.708728768288</v>
      </c>
      <c r="K90" s="245">
        <f t="shared" si="17"/>
        <v>21546.504381311213</v>
      </c>
      <c r="L90" s="245">
        <f t="shared" si="17"/>
        <v>20862.263368382661</v>
      </c>
      <c r="M90" s="245">
        <f t="shared" si="17"/>
        <v>20190.331070796517</v>
      </c>
      <c r="N90" s="245">
        <f t="shared" si="17"/>
        <v>19531.527457338281</v>
      </c>
      <c r="O90" s="245">
        <f t="shared" si="17"/>
        <v>18886.525018395034</v>
      </c>
      <c r="P90" s="245">
        <f t="shared" si="17"/>
        <v>18255.864625229271</v>
      </c>
      <c r="Q90" s="245">
        <f t="shared" si="17"/>
        <v>17639.969897273371</v>
      </c>
      <c r="R90" s="245">
        <f t="shared" si="17"/>
        <v>17039.16021032957</v>
      </c>
      <c r="S90" s="245">
        <f t="shared" si="17"/>
        <v>16453.662467044836</v>
      </c>
      <c r="T90" s="245">
        <f t="shared" si="17"/>
        <v>15883.621740497367</v>
      </c>
      <c r="U90" s="245">
        <f t="shared" si="17"/>
        <v>15329.110892097257</v>
      </c>
      <c r="V90" s="245">
        <f t="shared" si="17"/>
        <v>14885.91979743831</v>
      </c>
      <c r="W90" s="245">
        <f t="shared" si="17"/>
        <v>14344.623798854032</v>
      </c>
      <c r="X90" s="245">
        <f t="shared" si="17"/>
        <v>13820.911866031194</v>
      </c>
      <c r="Y90" s="245">
        <f t="shared" si="17"/>
        <v>13314.414917572893</v>
      </c>
    </row>
    <row r="91" spans="1:25">
      <c r="A91" s="244" t="s">
        <v>572</v>
      </c>
      <c r="B91" s="245">
        <f>SUM(B90:B90)</f>
        <v>-445004.65673954901</v>
      </c>
      <c r="C91" s="245">
        <f>SUM(B90:C90)</f>
        <v>-450387.57884876779</v>
      </c>
      <c r="D91" s="245">
        <f>SUM(B90:D90)</f>
        <v>-425104.58733151865</v>
      </c>
      <c r="E91" s="245">
        <f>SUM(B90:E90)</f>
        <v>-391989.36907872465</v>
      </c>
      <c r="F91" s="245">
        <f>SUM(B90:F90)</f>
        <v>-360334.26658700273</v>
      </c>
      <c r="G91" s="245">
        <f>SUM(B90:G90)</f>
        <v>-329659.71250901057</v>
      </c>
      <c r="H91" s="245">
        <f>SUM(B90:H90)</f>
        <v>-299950.56508874317</v>
      </c>
      <c r="I91" s="245">
        <f>SUM(B90:I90)</f>
        <v>-271190.20474955934</v>
      </c>
      <c r="J91" s="245">
        <f>SUM(B90:J90)</f>
        <v>-248468.49602079106</v>
      </c>
      <c r="K91" s="245">
        <f>SUM(B90:K90)</f>
        <v>-226921.99163947985</v>
      </c>
      <c r="L91" s="245">
        <f>SUM(B90:L90)</f>
        <v>-206059.72827109718</v>
      </c>
      <c r="M91" s="245">
        <f>SUM(B90:M90)</f>
        <v>-185869.39720030065</v>
      </c>
      <c r="N91" s="245">
        <f>SUM(B90:N90)</f>
        <v>-166337.86974296236</v>
      </c>
      <c r="O91" s="245">
        <f>SUM(B90:O90)</f>
        <v>-147451.34472456732</v>
      </c>
      <c r="P91" s="245">
        <f>SUM(B90:P90)</f>
        <v>-129195.48009933805</v>
      </c>
      <c r="Q91" s="245">
        <f>SUM(B90:Q90)</f>
        <v>-111555.51020206467</v>
      </c>
      <c r="R91" s="245">
        <f>SUM(B90:R90)</f>
        <v>-94516.3499917351</v>
      </c>
      <c r="S91" s="245">
        <f>SUM(B90:S90)</f>
        <v>-78062.687524690264</v>
      </c>
      <c r="T91" s="245">
        <f>SUM(B90:T90)</f>
        <v>-62179.065784192899</v>
      </c>
      <c r="U91" s="245">
        <f>SUM(B90:U90)</f>
        <v>-46849.954892095644</v>
      </c>
      <c r="V91" s="245">
        <f>SUM(B90:V90)</f>
        <v>-31964.035094657334</v>
      </c>
      <c r="W91" s="245">
        <f>SUM(B90:W90)</f>
        <v>-17619.4112958033</v>
      </c>
      <c r="X91" s="245">
        <f>SUM(B90:X90)</f>
        <v>-3798.4994297721059</v>
      </c>
      <c r="Y91" s="245">
        <f>SUM(B90:Y90)</f>
        <v>9515.9154878007867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1.1.4.239</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ТП-3 2х2500кВА Марьина гора до ж/д №22 ВРУ2</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1.1.4.239</v>
      </c>
      <c r="C11" s="6"/>
      <c r="D11" s="6"/>
      <c r="E11" s="6"/>
      <c r="F11" s="6"/>
      <c r="G11" s="6"/>
      <c r="H11" s="207" t="str">
        <f>'1. паспорт местоположение'!C12</f>
        <v>1.1.4.239</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ТП-3 2х2500кВА Марьина гора до ж/д №22 ВРУ2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0.4291992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0.4291992</v>
      </c>
      <c r="X27" s="209"/>
      <c r="Y27" s="209">
        <f>VLOOKUP($H$11,'[6]2'!$A$15:$CR$670,79,FALSE)</f>
        <v>0</v>
      </c>
      <c r="Z27" s="209"/>
      <c r="AA27" s="209">
        <f>VLOOKUP($H$11,'[6]2'!$A$15:$CR$670,84,FALSE)</f>
        <v>0</v>
      </c>
      <c r="AB27" s="209"/>
      <c r="AC27" s="208">
        <f t="shared" si="2"/>
        <v>0</v>
      </c>
      <c r="AD27" s="208">
        <f t="shared" si="3"/>
        <v>0.4291992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0.35766600000000004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0.35766600000000004</v>
      </c>
      <c r="X30" s="209"/>
      <c r="Y30" s="209">
        <f>Y27/1.2</f>
        <v>0</v>
      </c>
      <c r="Z30" s="209"/>
      <c r="AA30" s="209">
        <f>AA27/1.2</f>
        <v>0</v>
      </c>
      <c r="AB30" s="208"/>
      <c r="AC30" s="208">
        <f t="shared" si="2"/>
        <v>0</v>
      </c>
      <c r="AD30" s="208">
        <f t="shared" si="3"/>
        <v>0.35766600000000004</v>
      </c>
    </row>
    <row r="31" spans="1:33">
      <c r="A31" s="70" t="s">
        <v>176</v>
      </c>
      <c r="B31" s="41" t="s">
        <v>175</v>
      </c>
      <c r="C31" s="208">
        <f t="shared" si="0"/>
        <v>0</v>
      </c>
      <c r="D31" s="208">
        <f t="shared" si="1"/>
        <v>1.7883300000000001E-2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1.7883300000000001E-2</v>
      </c>
      <c r="X31" s="208"/>
      <c r="Y31" s="209">
        <f>Y30*0.05</f>
        <v>0</v>
      </c>
      <c r="Z31" s="208"/>
      <c r="AA31" s="209">
        <f>AA30*0.05</f>
        <v>0</v>
      </c>
      <c r="AB31" s="208"/>
      <c r="AC31" s="208">
        <f t="shared" si="2"/>
        <v>0</v>
      </c>
      <c r="AD31" s="208">
        <f t="shared" si="3"/>
        <v>1.7883300000000001E-2</v>
      </c>
    </row>
    <row r="32" spans="1:33" ht="31.5">
      <c r="A32" s="70" t="s">
        <v>174</v>
      </c>
      <c r="B32" s="41" t="s">
        <v>173</v>
      </c>
      <c r="C32" s="208">
        <f t="shared" si="0"/>
        <v>0</v>
      </c>
      <c r="D32" s="208">
        <f t="shared" si="1"/>
        <v>0.14306640000000001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0.14306640000000001</v>
      </c>
      <c r="X32" s="208"/>
      <c r="Y32" s="209">
        <f>Y30*0.4</f>
        <v>0</v>
      </c>
      <c r="Z32" s="208"/>
      <c r="AA32" s="209">
        <f>AA30*0.4</f>
        <v>0</v>
      </c>
      <c r="AB32" s="208"/>
      <c r="AC32" s="208">
        <f t="shared" si="2"/>
        <v>0</v>
      </c>
      <c r="AD32" s="208">
        <f t="shared" si="3"/>
        <v>0.14306640000000001</v>
      </c>
    </row>
    <row r="33" spans="1:30">
      <c r="A33" s="70" t="s">
        <v>172</v>
      </c>
      <c r="B33" s="41" t="s">
        <v>171</v>
      </c>
      <c r="C33" s="208">
        <f t="shared" si="0"/>
        <v>0</v>
      </c>
      <c r="D33" s="208">
        <f t="shared" si="1"/>
        <v>0.17883300000000002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0.17883300000000002</v>
      </c>
      <c r="X33" s="208"/>
      <c r="Y33" s="209">
        <f>Y30*0.5</f>
        <v>0</v>
      </c>
      <c r="Z33" s="208"/>
      <c r="AA33" s="209">
        <f>AA30*0.5</f>
        <v>0</v>
      </c>
      <c r="AB33" s="208"/>
      <c r="AC33" s="208">
        <f t="shared" si="2"/>
        <v>0</v>
      </c>
      <c r="AD33" s="208">
        <f t="shared" si="3"/>
        <v>0.17883300000000002</v>
      </c>
    </row>
    <row r="34" spans="1:30">
      <c r="A34" s="70" t="s">
        <v>170</v>
      </c>
      <c r="B34" s="41" t="s">
        <v>169</v>
      </c>
      <c r="C34" s="208">
        <f t="shared" si="0"/>
        <v>0</v>
      </c>
      <c r="D34" s="208">
        <f t="shared" si="1"/>
        <v>1.7883300000000019E-2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1.7883300000000019E-2</v>
      </c>
      <c r="X34" s="208"/>
      <c r="Y34" s="209">
        <f>Y30-Y31-Y32-Y33</f>
        <v>0</v>
      </c>
      <c r="Z34" s="208"/>
      <c r="AA34" s="209">
        <f>AA30-AA31-AA32-AA33</f>
        <v>0</v>
      </c>
      <c r="AB34" s="208"/>
      <c r="AC34" s="208">
        <f t="shared" si="2"/>
        <v>0</v>
      </c>
      <c r="AD34" s="208">
        <f t="shared" si="3"/>
        <v>1.7883300000000019E-2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0.214</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0.214</v>
      </c>
      <c r="X49" s="209"/>
      <c r="Y49" s="209">
        <f>VLOOKUP($H$11,'[6]1_2018'!$C$16:$BK$785,18,FALSE)</f>
        <v>0</v>
      </c>
      <c r="Z49" s="209"/>
      <c r="AA49" s="209">
        <f>VLOOKUP(H11,'[6]1_2018'!$C$15:$BK$730,19,FALSE)</f>
        <v>0</v>
      </c>
      <c r="AB49" s="209"/>
      <c r="AC49" s="208">
        <f t="shared" si="2"/>
        <v>0</v>
      </c>
      <c r="AD49" s="208">
        <f t="shared" si="3"/>
        <v>0.214</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0.35766600000000004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0.35766600000000004</v>
      </c>
      <c r="X52" s="209"/>
      <c r="Y52" s="209">
        <f>Y30</f>
        <v>0</v>
      </c>
      <c r="Z52" s="209"/>
      <c r="AA52" s="209">
        <f>AA30</f>
        <v>0</v>
      </c>
      <c r="AB52" s="209"/>
      <c r="AC52" s="208">
        <f t="shared" si="2"/>
        <v>0</v>
      </c>
      <c r="AD52" s="208">
        <f t="shared" si="3"/>
        <v>0.35766600000000004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0.214</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0.214</v>
      </c>
      <c r="X56" s="209"/>
      <c r="Y56" s="209">
        <f t="shared" si="5"/>
        <v>0</v>
      </c>
      <c r="Z56" s="209"/>
      <c r="AA56" s="209">
        <f t="shared" si="5"/>
        <v>0</v>
      </c>
      <c r="AB56" s="209"/>
      <c r="AC56" s="208">
        <f t="shared" si="2"/>
        <v>0</v>
      </c>
      <c r="AD56" s="208">
        <f t="shared" si="3"/>
        <v>0.214</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1.1.4.239</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ТП-3 2х2500кВА Марьина гора до ж/д №22 ВРУ2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0.214</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1.1.4.239</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ТП-3 2х2500кВА Марьина гора до ж/д №22 ВРУ2</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0.4291992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2021-04-05T05:20:50Z</dcterms:modified>
</cp:coreProperties>
</file>